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AppData\Local\Temp\Rar$DIa4352.10102\"/>
    </mc:Choice>
  </mc:AlternateContent>
  <bookViews>
    <workbookView xWindow="480" yWindow="90" windowWidth="19140" windowHeight="9000" activeTab="1"/>
  </bookViews>
  <sheets>
    <sheet name="Caval" sheetId="1" r:id="rId1"/>
    <sheet name="Caval (2)"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_TM3" localSheetId="1">#REF!</definedName>
    <definedName name="__________TM3">#REF!</definedName>
    <definedName name="_________MA8" localSheetId="1">#REF!</definedName>
    <definedName name="_________MA8">#REF!</definedName>
    <definedName name="_________TM3" localSheetId="1">#REF!</definedName>
    <definedName name="_________TM3">#REF!</definedName>
    <definedName name="________MA8" localSheetId="1">#REF!</definedName>
    <definedName name="________MA8">#REF!</definedName>
    <definedName name="________TM3" localSheetId="1">#REF!</definedName>
    <definedName name="________TM3">#REF!</definedName>
    <definedName name="_______MA8" localSheetId="1">#REF!</definedName>
    <definedName name="_______MA8">#REF!</definedName>
    <definedName name="_______TM3" localSheetId="1">#REF!</definedName>
    <definedName name="_______TM3">#REF!</definedName>
    <definedName name="______MA8" localSheetId="1">#REF!</definedName>
    <definedName name="______MA8">#REF!</definedName>
    <definedName name="______TM3" localSheetId="1">#REF!</definedName>
    <definedName name="______TM3">#REF!</definedName>
    <definedName name="_____MA8" localSheetId="1">#REF!</definedName>
    <definedName name="_____MA8">#REF!</definedName>
    <definedName name="_____TM3" localSheetId="0">#REF!</definedName>
    <definedName name="_____TM3" localSheetId="1">#REF!</definedName>
    <definedName name="____MA8" localSheetId="1">#REF!</definedName>
    <definedName name="____MA8">#REF!</definedName>
    <definedName name="____TM3" localSheetId="1">#REF!</definedName>
    <definedName name="____TM3">#REF!</definedName>
    <definedName name="___MA8" localSheetId="1">#REF!</definedName>
    <definedName name="___MA8">#REF!</definedName>
    <definedName name="___TM3" localSheetId="1">#REF!</definedName>
    <definedName name="___TM3">#REF!</definedName>
    <definedName name="__MA8" localSheetId="1">#REF!</definedName>
    <definedName name="__MA8">#REF!</definedName>
    <definedName name="__TM3" localSheetId="1">#REF!</definedName>
    <definedName name="__TM3">#REF!</definedName>
    <definedName name="_24" localSheetId="0">#REF!</definedName>
    <definedName name="_24" localSheetId="1">#REF!</definedName>
    <definedName name="_24">#REF!</definedName>
    <definedName name="_MA8" localSheetId="1">#REF!</definedName>
    <definedName name="_MA8">#REF!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Area" localSheetId="0">Caval!$A$1:$H$327</definedName>
    <definedName name="_xlnm.Print_Area" localSheetId="1">'Caval (2)'!$A$1:$H$327</definedName>
    <definedName name="ա">'[9]Ob.1+'!$I$5</definedName>
    <definedName name="Բռանցհ1.1" localSheetId="0">#REF!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workbook>
</file>

<file path=xl/calcChain.xml><?xml version="1.0" encoding="utf-8"?>
<calcChain xmlns="http://schemas.openxmlformats.org/spreadsheetml/2006/main">
  <c r="F321" i="2" l="1"/>
  <c r="G321" i="2" s="1"/>
  <c r="F320" i="2"/>
  <c r="G320" i="2" s="1"/>
  <c r="F319" i="2"/>
  <c r="G319" i="2" s="1"/>
  <c r="F318" i="2"/>
  <c r="G318" i="2" s="1"/>
  <c r="F317" i="2"/>
  <c r="G317" i="2" s="1"/>
  <c r="F316" i="2"/>
  <c r="G316" i="2" s="1"/>
  <c r="F315" i="2"/>
  <c r="G315" i="2" s="1"/>
  <c r="F314" i="2"/>
  <c r="G314" i="2" s="1"/>
  <c r="F313" i="2"/>
  <c r="G313" i="2" s="1"/>
  <c r="F312" i="2"/>
  <c r="G312" i="2" s="1"/>
  <c r="F311" i="2"/>
  <c r="G311" i="2" s="1"/>
  <c r="F310" i="2"/>
  <c r="G310" i="2" s="1"/>
  <c r="F309" i="2"/>
  <c r="G309" i="2" s="1"/>
  <c r="F308" i="2"/>
  <c r="G308" i="2" s="1"/>
  <c r="F307" i="2"/>
  <c r="G307" i="2" s="1"/>
  <c r="F306" i="2"/>
  <c r="G306" i="2" s="1"/>
  <c r="F305" i="2"/>
  <c r="G305" i="2" s="1"/>
  <c r="F304" i="2"/>
  <c r="G304" i="2" s="1"/>
  <c r="F303" i="2"/>
  <c r="G303" i="2" s="1"/>
  <c r="F302" i="2"/>
  <c r="G302" i="2" s="1"/>
  <c r="F301" i="2"/>
  <c r="G301" i="2" s="1"/>
  <c r="F300" i="2"/>
  <c r="G300" i="2" s="1"/>
  <c r="F299" i="2"/>
  <c r="G299" i="2" s="1"/>
  <c r="F298" i="2"/>
  <c r="G298" i="2" s="1"/>
  <c r="F297" i="2"/>
  <c r="G297" i="2" s="1"/>
  <c r="F296" i="2"/>
  <c r="G296" i="2" s="1"/>
  <c r="F295" i="2"/>
  <c r="G295" i="2" s="1"/>
  <c r="F294" i="2"/>
  <c r="G294" i="2" s="1"/>
  <c r="F293" i="2"/>
  <c r="G293" i="2" s="1"/>
  <c r="F292" i="2"/>
  <c r="G292" i="2" s="1"/>
  <c r="F291" i="2"/>
  <c r="G291" i="2" s="1"/>
  <c r="F290" i="2"/>
  <c r="G290" i="2" s="1"/>
  <c r="F289" i="2"/>
  <c r="G289" i="2" s="1"/>
  <c r="F242" i="2"/>
  <c r="G242" i="2" s="1"/>
  <c r="F233" i="2"/>
  <c r="G233" i="2" s="1"/>
  <c r="F170" i="2"/>
  <c r="G170" i="2" s="1"/>
  <c r="F166" i="2"/>
  <c r="G166" i="2" s="1"/>
  <c r="F140" i="2"/>
  <c r="G140" i="2" s="1"/>
  <c r="F138" i="2"/>
  <c r="G138" i="2" s="1"/>
  <c r="F124" i="2"/>
  <c r="G124" i="2" s="1"/>
  <c r="F122" i="2"/>
  <c r="G122" i="2" s="1"/>
  <c r="F105" i="2"/>
  <c r="G105" i="2" s="1"/>
  <c r="F103" i="2"/>
  <c r="G103" i="2" s="1"/>
  <c r="F88" i="2"/>
  <c r="G88" i="2" s="1"/>
  <c r="F86" i="2"/>
  <c r="G86" i="2" s="1"/>
  <c r="F72" i="2"/>
  <c r="G72" i="2" s="1"/>
  <c r="F67" i="2"/>
  <c r="G67" i="2" s="1"/>
  <c r="F53" i="2"/>
  <c r="G53" i="2" s="1"/>
  <c r="F51" i="2"/>
  <c r="G51" i="2" s="1"/>
  <c r="F37" i="2"/>
  <c r="G37" i="2" s="1"/>
  <c r="F33" i="2"/>
  <c r="G33" i="2" s="1"/>
  <c r="F22" i="2"/>
  <c r="G22" i="2" s="1"/>
  <c r="F20" i="2"/>
  <c r="G20" i="2" s="1"/>
  <c r="F14" i="2"/>
  <c r="G14" i="2" s="1"/>
  <c r="F12" i="2"/>
  <c r="G12" i="2" s="1"/>
  <c r="F7" i="2"/>
  <c r="G7" i="2" s="1"/>
  <c r="F6" i="2"/>
  <c r="G6" i="2" s="1"/>
  <c r="H3" i="2"/>
  <c r="F284" i="2" s="1"/>
  <c r="G284" i="2" s="1"/>
  <c r="F9" i="2" l="1"/>
  <c r="G9" i="2" s="1"/>
  <c r="F17" i="2"/>
  <c r="G17" i="2" s="1"/>
  <c r="F25" i="2"/>
  <c r="G25" i="2" s="1"/>
  <c r="F41" i="2"/>
  <c r="G41" i="2" s="1"/>
  <c r="F59" i="2"/>
  <c r="G59" i="2" s="1"/>
  <c r="F78" i="2"/>
  <c r="G78" i="2" s="1"/>
  <c r="F95" i="2"/>
  <c r="G95" i="2" s="1"/>
  <c r="F111" i="2"/>
  <c r="G111" i="2" s="1"/>
  <c r="F130" i="2"/>
  <c r="G130" i="2" s="1"/>
  <c r="F149" i="2"/>
  <c r="G149" i="2" s="1"/>
  <c r="F195" i="2"/>
  <c r="G195" i="2" s="1"/>
  <c r="F268" i="2"/>
  <c r="G268" i="2" s="1"/>
  <c r="F11" i="2"/>
  <c r="G11" i="2" s="1"/>
  <c r="F19" i="2"/>
  <c r="G19" i="2" s="1"/>
  <c r="F29" i="2"/>
  <c r="G29" i="2" s="1"/>
  <c r="F45" i="2"/>
  <c r="G45" i="2" s="1"/>
  <c r="F61" i="2"/>
  <c r="G61" i="2" s="1"/>
  <c r="F80" i="2"/>
  <c r="G80" i="2" s="1"/>
  <c r="F97" i="2"/>
  <c r="G97" i="2" s="1"/>
  <c r="F113" i="2"/>
  <c r="G113" i="2" s="1"/>
  <c r="F132" i="2"/>
  <c r="G132" i="2" s="1"/>
  <c r="F153" i="2"/>
  <c r="G153" i="2" s="1"/>
  <c r="F205" i="2"/>
  <c r="G205" i="2" s="1"/>
  <c r="F276" i="2"/>
  <c r="G276" i="2" s="1"/>
  <c r="F10" i="2"/>
  <c r="G10" i="2" s="1"/>
  <c r="F15" i="2"/>
  <c r="G15" i="2" s="1"/>
  <c r="F18" i="2"/>
  <c r="G18" i="2" s="1"/>
  <c r="F23" i="2"/>
  <c r="G23" i="2" s="1"/>
  <c r="F47" i="2"/>
  <c r="G47" i="2" s="1"/>
  <c r="F55" i="2"/>
  <c r="G55" i="2" s="1"/>
  <c r="F63" i="2"/>
  <c r="G63" i="2" s="1"/>
  <c r="F74" i="2"/>
  <c r="G74" i="2" s="1"/>
  <c r="F82" i="2"/>
  <c r="G82" i="2" s="1"/>
  <c r="F90" i="2"/>
  <c r="G90" i="2" s="1"/>
  <c r="F99" i="2"/>
  <c r="G99" i="2" s="1"/>
  <c r="F107" i="2"/>
  <c r="G107" i="2" s="1"/>
  <c r="F126" i="2"/>
  <c r="G126" i="2" s="1"/>
  <c r="F134" i="2"/>
  <c r="G134" i="2" s="1"/>
  <c r="F142" i="2"/>
  <c r="G142" i="2" s="1"/>
  <c r="F157" i="2"/>
  <c r="G157" i="2" s="1"/>
  <c r="F179" i="2"/>
  <c r="G179" i="2" s="1"/>
  <c r="F214" i="2"/>
  <c r="G214" i="2" s="1"/>
  <c r="F251" i="2"/>
  <c r="G251" i="2" s="1"/>
  <c r="F285" i="2"/>
  <c r="G285" i="2" s="1"/>
  <c r="F283" i="2"/>
  <c r="G283" i="2" s="1"/>
  <c r="F281" i="2"/>
  <c r="G281" i="2" s="1"/>
  <c r="F279" i="2"/>
  <c r="G279" i="2" s="1"/>
  <c r="F277" i="2"/>
  <c r="G277" i="2" s="1"/>
  <c r="F275" i="2"/>
  <c r="G275" i="2" s="1"/>
  <c r="F273" i="2"/>
  <c r="G273" i="2" s="1"/>
  <c r="F271" i="2"/>
  <c r="G271" i="2" s="1"/>
  <c r="F269" i="2"/>
  <c r="G269" i="2" s="1"/>
  <c r="F267" i="2"/>
  <c r="G267" i="2" s="1"/>
  <c r="F265" i="2"/>
  <c r="G265" i="2" s="1"/>
  <c r="F263" i="2"/>
  <c r="G263" i="2" s="1"/>
  <c r="F261" i="2"/>
  <c r="G261" i="2" s="1"/>
  <c r="F259" i="2"/>
  <c r="G259" i="2" s="1"/>
  <c r="F257" i="2"/>
  <c r="G257" i="2" s="1"/>
  <c r="F254" i="2"/>
  <c r="G254" i="2" s="1"/>
  <c r="F252" i="2"/>
  <c r="G252" i="2" s="1"/>
  <c r="F250" i="2"/>
  <c r="G250" i="2" s="1"/>
  <c r="F248" i="2"/>
  <c r="G248" i="2" s="1"/>
  <c r="F245" i="2"/>
  <c r="G245" i="2" s="1"/>
  <c r="F243" i="2"/>
  <c r="G243" i="2" s="1"/>
  <c r="F241" i="2"/>
  <c r="G241" i="2" s="1"/>
  <c r="F239" i="2"/>
  <c r="G239" i="2" s="1"/>
  <c r="F236" i="2"/>
  <c r="G236" i="2" s="1"/>
  <c r="F234" i="2"/>
  <c r="G234" i="2" s="1"/>
  <c r="F231" i="2"/>
  <c r="G231" i="2" s="1"/>
  <c r="F229" i="2"/>
  <c r="G229" i="2" s="1"/>
  <c r="F227" i="2"/>
  <c r="G227" i="2" s="1"/>
  <c r="F225" i="2"/>
  <c r="G225" i="2" s="1"/>
  <c r="F222" i="2"/>
  <c r="G222" i="2" s="1"/>
  <c r="F219" i="2"/>
  <c r="G219" i="2" s="1"/>
  <c r="F217" i="2"/>
  <c r="G217" i="2" s="1"/>
  <c r="F215" i="2"/>
  <c r="G215" i="2" s="1"/>
  <c r="F213" i="2"/>
  <c r="G213" i="2" s="1"/>
  <c r="F210" i="2"/>
  <c r="G210" i="2" s="1"/>
  <c r="F208" i="2"/>
  <c r="G208" i="2" s="1"/>
  <c r="F206" i="2"/>
  <c r="G206" i="2" s="1"/>
  <c r="F204" i="2"/>
  <c r="G204" i="2" s="1"/>
  <c r="F200" i="2"/>
  <c r="G200" i="2" s="1"/>
  <c r="F198" i="2"/>
  <c r="G198" i="2" s="1"/>
  <c r="F196" i="2"/>
  <c r="G196" i="2" s="1"/>
  <c r="F194" i="2"/>
  <c r="G194" i="2" s="1"/>
  <c r="F192" i="2"/>
  <c r="G192" i="2" s="1"/>
  <c r="F190" i="2"/>
  <c r="G190" i="2" s="1"/>
  <c r="F188" i="2"/>
  <c r="G188" i="2" s="1"/>
  <c r="F186" i="2"/>
  <c r="G186" i="2" s="1"/>
  <c r="F184" i="2"/>
  <c r="G184" i="2" s="1"/>
  <c r="F182" i="2"/>
  <c r="G182" i="2" s="1"/>
  <c r="F180" i="2"/>
  <c r="G180" i="2" s="1"/>
  <c r="F178" i="2"/>
  <c r="G178" i="2" s="1"/>
  <c r="F176" i="2"/>
  <c r="G176" i="2" s="1"/>
  <c r="F282" i="2"/>
  <c r="G282" i="2" s="1"/>
  <c r="F274" i="2"/>
  <c r="G274" i="2" s="1"/>
  <c r="F266" i="2"/>
  <c r="G266" i="2" s="1"/>
  <c r="F258" i="2"/>
  <c r="G258" i="2" s="1"/>
  <c r="F249" i="2"/>
  <c r="G249" i="2" s="1"/>
  <c r="F240" i="2"/>
  <c r="G240" i="2" s="1"/>
  <c r="F230" i="2"/>
  <c r="G230" i="2" s="1"/>
  <c r="F221" i="2"/>
  <c r="G221" i="2" s="1"/>
  <c r="F212" i="2"/>
  <c r="G212" i="2" s="1"/>
  <c r="F193" i="2"/>
  <c r="G193" i="2" s="1"/>
  <c r="F185" i="2"/>
  <c r="G185" i="2" s="1"/>
  <c r="F177" i="2"/>
  <c r="G177" i="2" s="1"/>
  <c r="F169" i="2"/>
  <c r="G169" i="2" s="1"/>
  <c r="F165" i="2"/>
  <c r="G165" i="2" s="1"/>
  <c r="F160" i="2"/>
  <c r="G160" i="2" s="1"/>
  <c r="F156" i="2"/>
  <c r="G156" i="2" s="1"/>
  <c r="F152" i="2"/>
  <c r="G152" i="2" s="1"/>
  <c r="F148" i="2"/>
  <c r="G148" i="2" s="1"/>
  <c r="F144" i="2"/>
  <c r="G144" i="2" s="1"/>
  <c r="F280" i="2"/>
  <c r="G280" i="2" s="1"/>
  <c r="F272" i="2"/>
  <c r="G272" i="2" s="1"/>
  <c r="F264" i="2"/>
  <c r="G264" i="2" s="1"/>
  <c r="F246" i="2"/>
  <c r="G246" i="2" s="1"/>
  <c r="F237" i="2"/>
  <c r="G237" i="2" s="1"/>
  <c r="F228" i="2"/>
  <c r="G228" i="2" s="1"/>
  <c r="F218" i="2"/>
  <c r="G218" i="2" s="1"/>
  <c r="F209" i="2"/>
  <c r="G209" i="2" s="1"/>
  <c r="F199" i="2"/>
  <c r="G199" i="2" s="1"/>
  <c r="F191" i="2"/>
  <c r="G191" i="2" s="1"/>
  <c r="F183" i="2"/>
  <c r="G183" i="2" s="1"/>
  <c r="F175" i="2"/>
  <c r="G175" i="2" s="1"/>
  <c r="F168" i="2"/>
  <c r="G168" i="2" s="1"/>
  <c r="F164" i="2"/>
  <c r="G164" i="2" s="1"/>
  <c r="F159" i="2"/>
  <c r="G159" i="2" s="1"/>
  <c r="F155" i="2"/>
  <c r="G155" i="2" s="1"/>
  <c r="F151" i="2"/>
  <c r="G151" i="2" s="1"/>
  <c r="F147" i="2"/>
  <c r="G147" i="2" s="1"/>
  <c r="F143" i="2"/>
  <c r="G143" i="2" s="1"/>
  <c r="F141" i="2"/>
  <c r="G141" i="2" s="1"/>
  <c r="F139" i="2"/>
  <c r="G139" i="2" s="1"/>
  <c r="F137" i="2"/>
  <c r="G137" i="2" s="1"/>
  <c r="F135" i="2"/>
  <c r="G135" i="2" s="1"/>
  <c r="F133" i="2"/>
  <c r="G133" i="2" s="1"/>
  <c r="F131" i="2"/>
  <c r="G131" i="2" s="1"/>
  <c r="F129" i="2"/>
  <c r="G129" i="2" s="1"/>
  <c r="F127" i="2"/>
  <c r="G127" i="2" s="1"/>
  <c r="F125" i="2"/>
  <c r="G125" i="2" s="1"/>
  <c r="F123" i="2"/>
  <c r="G123" i="2" s="1"/>
  <c r="F121" i="2"/>
  <c r="G121" i="2" s="1"/>
  <c r="F119" i="2"/>
  <c r="G119" i="2" s="1"/>
  <c r="F114" i="2"/>
  <c r="G114" i="2" s="1"/>
  <c r="F112" i="2"/>
  <c r="G112" i="2" s="1"/>
  <c r="F110" i="2"/>
  <c r="G110" i="2" s="1"/>
  <c r="F108" i="2"/>
  <c r="G108" i="2" s="1"/>
  <c r="F106" i="2"/>
  <c r="G106" i="2" s="1"/>
  <c r="F104" i="2"/>
  <c r="G104" i="2" s="1"/>
  <c r="F102" i="2"/>
  <c r="G102" i="2" s="1"/>
  <c r="F100" i="2"/>
  <c r="G100" i="2" s="1"/>
  <c r="F98" i="2"/>
  <c r="G98" i="2" s="1"/>
  <c r="F96" i="2"/>
  <c r="G96" i="2" s="1"/>
  <c r="F94" i="2"/>
  <c r="G94" i="2" s="1"/>
  <c r="F91" i="2"/>
  <c r="G91" i="2" s="1"/>
  <c r="F89" i="2"/>
  <c r="G89" i="2" s="1"/>
  <c r="F87" i="2"/>
  <c r="G87" i="2" s="1"/>
  <c r="F85" i="2"/>
  <c r="G85" i="2" s="1"/>
  <c r="F83" i="2"/>
  <c r="G83" i="2" s="1"/>
  <c r="F81" i="2"/>
  <c r="G81" i="2" s="1"/>
  <c r="F79" i="2"/>
  <c r="G79" i="2" s="1"/>
  <c r="F77" i="2"/>
  <c r="G77" i="2" s="1"/>
  <c r="F75" i="2"/>
  <c r="G75" i="2" s="1"/>
  <c r="F73" i="2"/>
  <c r="G73" i="2" s="1"/>
  <c r="F66" i="2"/>
  <c r="G66" i="2" s="1"/>
  <c r="F64" i="2"/>
  <c r="G64" i="2" s="1"/>
  <c r="F62" i="2"/>
  <c r="G62" i="2" s="1"/>
  <c r="F60" i="2"/>
  <c r="G60" i="2" s="1"/>
  <c r="F58" i="2"/>
  <c r="G58" i="2" s="1"/>
  <c r="F56" i="2"/>
  <c r="G56" i="2" s="1"/>
  <c r="F54" i="2"/>
  <c r="G54" i="2" s="1"/>
  <c r="F52" i="2"/>
  <c r="G52" i="2" s="1"/>
  <c r="F50" i="2"/>
  <c r="G50" i="2" s="1"/>
  <c r="F48" i="2"/>
  <c r="G48" i="2" s="1"/>
  <c r="F46" i="2"/>
  <c r="G46" i="2" s="1"/>
  <c r="F44" i="2"/>
  <c r="G44" i="2" s="1"/>
  <c r="F42" i="2"/>
  <c r="G42" i="2" s="1"/>
  <c r="F40" i="2"/>
  <c r="G40" i="2" s="1"/>
  <c r="F38" i="2"/>
  <c r="G38" i="2" s="1"/>
  <c r="F36" i="2"/>
  <c r="G36" i="2" s="1"/>
  <c r="F34" i="2"/>
  <c r="G34" i="2" s="1"/>
  <c r="F32" i="2"/>
  <c r="G32" i="2" s="1"/>
  <c r="F30" i="2"/>
  <c r="G30" i="2" s="1"/>
  <c r="F28" i="2"/>
  <c r="G28" i="2" s="1"/>
  <c r="F26" i="2"/>
  <c r="G26" i="2" s="1"/>
  <c r="F286" i="2"/>
  <c r="G286" i="2" s="1"/>
  <c r="F278" i="2"/>
  <c r="G278" i="2" s="1"/>
  <c r="F270" i="2"/>
  <c r="G270" i="2" s="1"/>
  <c r="F262" i="2"/>
  <c r="G262" i="2" s="1"/>
  <c r="F253" i="2"/>
  <c r="G253" i="2" s="1"/>
  <c r="F244" i="2"/>
  <c r="G244" i="2" s="1"/>
  <c r="F235" i="2"/>
  <c r="G235" i="2" s="1"/>
  <c r="F226" i="2"/>
  <c r="G226" i="2" s="1"/>
  <c r="F216" i="2"/>
  <c r="G216" i="2" s="1"/>
  <c r="F207" i="2"/>
  <c r="G207" i="2" s="1"/>
  <c r="F197" i="2"/>
  <c r="G197" i="2" s="1"/>
  <c r="F189" i="2"/>
  <c r="G189" i="2" s="1"/>
  <c r="F181" i="2"/>
  <c r="G181" i="2" s="1"/>
  <c r="F171" i="2"/>
  <c r="G171" i="2" s="1"/>
  <c r="F167" i="2"/>
  <c r="G167" i="2" s="1"/>
  <c r="F162" i="2"/>
  <c r="G162" i="2" s="1"/>
  <c r="F158" i="2"/>
  <c r="G158" i="2" s="1"/>
  <c r="F154" i="2"/>
  <c r="G154" i="2" s="1"/>
  <c r="F150" i="2"/>
  <c r="G150" i="2" s="1"/>
  <c r="F146" i="2"/>
  <c r="G146" i="2" s="1"/>
  <c r="F8" i="2"/>
  <c r="G8" i="2" s="1"/>
  <c r="F13" i="2"/>
  <c r="G13" i="2" s="1"/>
  <c r="F16" i="2"/>
  <c r="G16" i="2" s="1"/>
  <c r="F21" i="2"/>
  <c r="G21" i="2" s="1"/>
  <c r="F24" i="2"/>
  <c r="G24" i="2" s="1"/>
  <c r="F27" i="2"/>
  <c r="G27" i="2" s="1"/>
  <c r="F31" i="2"/>
  <c r="G31" i="2" s="1"/>
  <c r="F35" i="2"/>
  <c r="G35" i="2" s="1"/>
  <c r="F39" i="2"/>
  <c r="G39" i="2" s="1"/>
  <c r="F43" i="2"/>
  <c r="G43" i="2" s="1"/>
  <c r="F49" i="2"/>
  <c r="G49" i="2" s="1"/>
  <c r="F57" i="2"/>
  <c r="G57" i="2" s="1"/>
  <c r="F65" i="2"/>
  <c r="G65" i="2" s="1"/>
  <c r="F76" i="2"/>
  <c r="G76" i="2" s="1"/>
  <c r="F84" i="2"/>
  <c r="G84" i="2" s="1"/>
  <c r="F93" i="2"/>
  <c r="G93" i="2" s="1"/>
  <c r="F101" i="2"/>
  <c r="G101" i="2" s="1"/>
  <c r="F109" i="2"/>
  <c r="G109" i="2" s="1"/>
  <c r="F120" i="2"/>
  <c r="G120" i="2" s="1"/>
  <c r="F128" i="2"/>
  <c r="G128" i="2" s="1"/>
  <c r="F136" i="2"/>
  <c r="G136" i="2" s="1"/>
  <c r="F145" i="2"/>
  <c r="G145" i="2" s="1"/>
  <c r="F161" i="2"/>
  <c r="G161" i="2" s="1"/>
  <c r="F187" i="2"/>
  <c r="G187" i="2" s="1"/>
  <c r="F223" i="2"/>
  <c r="G223" i="2" s="1"/>
  <c r="F260" i="2"/>
  <c r="G260" i="2" s="1"/>
  <c r="G322" i="2"/>
  <c r="G68" i="2" l="1"/>
  <c r="G115" i="2"/>
  <c r="G172" i="2"/>
  <c r="G201" i="2"/>
  <c r="G255" i="2"/>
  <c r="G287" i="2"/>
  <c r="G323" i="2" l="1"/>
  <c r="H172" i="2" s="1"/>
  <c r="H255" i="2" l="1"/>
  <c r="H201" i="2"/>
  <c r="G324" i="2"/>
  <c r="G325" i="2" s="1"/>
  <c r="H68" i="2"/>
  <c r="H322" i="2"/>
  <c r="H115" i="2"/>
  <c r="H287" i="2"/>
  <c r="H323" i="2" l="1"/>
  <c r="F321" i="1"/>
  <c r="G321" i="1" s="1"/>
  <c r="G320" i="1"/>
  <c r="F320" i="1"/>
  <c r="F319" i="1"/>
  <c r="G319" i="1" s="1"/>
  <c r="F318" i="1"/>
  <c r="G318" i="1" s="1"/>
  <c r="F317" i="1"/>
  <c r="G317" i="1" s="1"/>
  <c r="F316" i="1"/>
  <c r="G316" i="1" s="1"/>
  <c r="F315" i="1"/>
  <c r="G315" i="1" s="1"/>
  <c r="F314" i="1"/>
  <c r="G314" i="1" s="1"/>
  <c r="F313" i="1"/>
  <c r="G313" i="1" s="1"/>
  <c r="F312" i="1"/>
  <c r="G312" i="1" s="1"/>
  <c r="F311" i="1"/>
  <c r="G311" i="1" s="1"/>
  <c r="F310" i="1"/>
  <c r="G310" i="1" s="1"/>
  <c r="F309" i="1"/>
  <c r="G309" i="1" s="1"/>
  <c r="F308" i="1"/>
  <c r="G308" i="1" s="1"/>
  <c r="F307" i="1"/>
  <c r="G307" i="1" s="1"/>
  <c r="F306" i="1"/>
  <c r="G306" i="1" s="1"/>
  <c r="F305" i="1"/>
  <c r="G305" i="1" s="1"/>
  <c r="F304" i="1"/>
  <c r="G304" i="1" s="1"/>
  <c r="F303" i="1"/>
  <c r="G303" i="1" s="1"/>
  <c r="F302" i="1"/>
  <c r="G302" i="1" s="1"/>
  <c r="F301" i="1"/>
  <c r="G301" i="1" s="1"/>
  <c r="F300" i="1"/>
  <c r="G300" i="1" s="1"/>
  <c r="F299" i="1"/>
  <c r="G299" i="1" s="1"/>
  <c r="F298" i="1"/>
  <c r="G298" i="1" s="1"/>
  <c r="F297" i="1"/>
  <c r="G297" i="1" s="1"/>
  <c r="F296" i="1"/>
  <c r="G296" i="1" s="1"/>
  <c r="F295" i="1"/>
  <c r="G295" i="1" s="1"/>
  <c r="F294" i="1"/>
  <c r="G294" i="1" s="1"/>
  <c r="F293" i="1"/>
  <c r="G293" i="1" s="1"/>
  <c r="F292" i="1"/>
  <c r="G292" i="1" s="1"/>
  <c r="F291" i="1"/>
  <c r="G291" i="1" s="1"/>
  <c r="F290" i="1"/>
  <c r="G290" i="1" s="1"/>
  <c r="F289" i="1"/>
  <c r="G289" i="1" s="1"/>
  <c r="F283" i="1"/>
  <c r="G283" i="1" s="1"/>
  <c r="F274" i="1"/>
  <c r="G274" i="1" s="1"/>
  <c r="F267" i="1"/>
  <c r="G267" i="1" s="1"/>
  <c r="F258" i="1"/>
  <c r="G258" i="1" s="1"/>
  <c r="F240" i="1"/>
  <c r="G240" i="1" s="1"/>
  <c r="F237" i="1"/>
  <c r="G237" i="1" s="1"/>
  <c r="F221" i="1"/>
  <c r="G221" i="1" s="1"/>
  <c r="F218" i="1"/>
  <c r="G218" i="1" s="1"/>
  <c r="F199" i="1"/>
  <c r="G199" i="1" s="1"/>
  <c r="F196" i="1"/>
  <c r="G196" i="1" s="1"/>
  <c r="F183" i="1"/>
  <c r="G183" i="1" s="1"/>
  <c r="F180" i="1"/>
  <c r="G180" i="1" s="1"/>
  <c r="F165" i="1"/>
  <c r="G165" i="1" s="1"/>
  <c r="F161" i="1"/>
  <c r="G161" i="1" s="1"/>
  <c r="F148" i="1"/>
  <c r="G148" i="1" s="1"/>
  <c r="F145" i="1"/>
  <c r="G145" i="1" s="1"/>
  <c r="F136" i="1"/>
  <c r="G136" i="1" s="1"/>
  <c r="F132" i="1"/>
  <c r="G132" i="1" s="1"/>
  <c r="F120" i="1"/>
  <c r="G120" i="1" s="1"/>
  <c r="F113" i="1"/>
  <c r="G113" i="1" s="1"/>
  <c r="F101" i="1"/>
  <c r="G101" i="1" s="1"/>
  <c r="F97" i="1"/>
  <c r="G97" i="1" s="1"/>
  <c r="F84" i="1"/>
  <c r="G84" i="1" s="1"/>
  <c r="F80" i="1"/>
  <c r="G80" i="1" s="1"/>
  <c r="F74" i="1"/>
  <c r="G74" i="1" s="1"/>
  <c r="F72" i="1"/>
  <c r="G72" i="1" s="1"/>
  <c r="F63" i="1"/>
  <c r="G63" i="1" s="1"/>
  <c r="F61" i="1"/>
  <c r="G61" i="1" s="1"/>
  <c r="F55" i="1"/>
  <c r="G55" i="1" s="1"/>
  <c r="F53" i="1"/>
  <c r="G53" i="1" s="1"/>
  <c r="F47" i="1"/>
  <c r="G47" i="1" s="1"/>
  <c r="F45" i="1"/>
  <c r="G45" i="1" s="1"/>
  <c r="F39" i="1"/>
  <c r="G39" i="1" s="1"/>
  <c r="F37" i="1"/>
  <c r="G37" i="1" s="1"/>
  <c r="F31" i="1"/>
  <c r="G31" i="1" s="1"/>
  <c r="F29" i="1"/>
  <c r="G29" i="1" s="1"/>
  <c r="F23" i="1"/>
  <c r="G23" i="1" s="1"/>
  <c r="F21" i="1"/>
  <c r="G21" i="1" s="1"/>
  <c r="F15" i="1"/>
  <c r="G15" i="1" s="1"/>
  <c r="F12" i="1"/>
  <c r="G12" i="1" s="1"/>
  <c r="F10" i="1"/>
  <c r="G10" i="1" s="1"/>
  <c r="F9" i="1"/>
  <c r="G9" i="1" s="1"/>
  <c r="F7" i="1"/>
  <c r="G7" i="1" s="1"/>
  <c r="H3" i="1"/>
  <c r="F282" i="1" s="1"/>
  <c r="G282" i="1" s="1"/>
  <c r="F8" i="1" l="1"/>
  <c r="G8" i="1" s="1"/>
  <c r="F13" i="1"/>
  <c r="G13" i="1" s="1"/>
  <c r="F17" i="1"/>
  <c r="G17" i="1" s="1"/>
  <c r="F25" i="1"/>
  <c r="G25" i="1" s="1"/>
  <c r="F33" i="1"/>
  <c r="G33" i="1" s="1"/>
  <c r="F41" i="1"/>
  <c r="G41" i="1" s="1"/>
  <c r="F49" i="1"/>
  <c r="G49" i="1" s="1"/>
  <c r="F57" i="1"/>
  <c r="G57" i="1" s="1"/>
  <c r="F65" i="1"/>
  <c r="G65" i="1" s="1"/>
  <c r="F76" i="1"/>
  <c r="G76" i="1" s="1"/>
  <c r="F88" i="1"/>
  <c r="G88" i="1" s="1"/>
  <c r="F105" i="1"/>
  <c r="G105" i="1" s="1"/>
  <c r="F124" i="1"/>
  <c r="G124" i="1" s="1"/>
  <c r="F140" i="1"/>
  <c r="G140" i="1" s="1"/>
  <c r="F150" i="1"/>
  <c r="G150" i="1" s="1"/>
  <c r="F167" i="1"/>
  <c r="G167" i="1" s="1"/>
  <c r="F185" i="1"/>
  <c r="G185" i="1" s="1"/>
  <c r="F213" i="1"/>
  <c r="G213" i="1" s="1"/>
  <c r="F231" i="1"/>
  <c r="G231" i="1" s="1"/>
  <c r="F250" i="1"/>
  <c r="G250" i="1" s="1"/>
  <c r="F269" i="1"/>
  <c r="G269" i="1" s="1"/>
  <c r="F285" i="1"/>
  <c r="G285" i="1" s="1"/>
  <c r="F6" i="1"/>
  <c r="G6" i="1" s="1"/>
  <c r="F11" i="1"/>
  <c r="G11" i="1" s="1"/>
  <c r="F14" i="1"/>
  <c r="G14" i="1" s="1"/>
  <c r="F19" i="1"/>
  <c r="G19" i="1" s="1"/>
  <c r="F27" i="1"/>
  <c r="G27" i="1" s="1"/>
  <c r="F35" i="1"/>
  <c r="G35" i="1" s="1"/>
  <c r="F43" i="1"/>
  <c r="G43" i="1" s="1"/>
  <c r="F51" i="1"/>
  <c r="G51" i="1" s="1"/>
  <c r="F59" i="1"/>
  <c r="G59" i="1" s="1"/>
  <c r="F67" i="1"/>
  <c r="G67" i="1" s="1"/>
  <c r="F78" i="1"/>
  <c r="G78" i="1" s="1"/>
  <c r="F93" i="1"/>
  <c r="G93" i="1" s="1"/>
  <c r="F109" i="1"/>
  <c r="G109" i="1" s="1"/>
  <c r="F128" i="1"/>
  <c r="G128" i="1" s="1"/>
  <c r="F143" i="1"/>
  <c r="G143" i="1" s="1"/>
  <c r="F159" i="1"/>
  <c r="G159" i="1" s="1"/>
  <c r="F178" i="1"/>
  <c r="G178" i="1" s="1"/>
  <c r="F194" i="1"/>
  <c r="G194" i="1" s="1"/>
  <c r="F215" i="1"/>
  <c r="G215" i="1" s="1"/>
  <c r="F234" i="1"/>
  <c r="G234" i="1" s="1"/>
  <c r="F252" i="1"/>
  <c r="G252" i="1" s="1"/>
  <c r="F272" i="1"/>
  <c r="G272" i="1" s="1"/>
  <c r="F16" i="1"/>
  <c r="G16" i="1" s="1"/>
  <c r="F18" i="1"/>
  <c r="G18" i="1" s="1"/>
  <c r="F20" i="1"/>
  <c r="G20" i="1" s="1"/>
  <c r="F22" i="1"/>
  <c r="G22" i="1" s="1"/>
  <c r="F24" i="1"/>
  <c r="G24" i="1" s="1"/>
  <c r="F26" i="1"/>
  <c r="G26" i="1" s="1"/>
  <c r="F28" i="1"/>
  <c r="G28" i="1" s="1"/>
  <c r="F30" i="1"/>
  <c r="G30" i="1" s="1"/>
  <c r="F32" i="1"/>
  <c r="G32" i="1" s="1"/>
  <c r="F34" i="1"/>
  <c r="G34" i="1" s="1"/>
  <c r="F36" i="1"/>
  <c r="G36" i="1" s="1"/>
  <c r="F38" i="1"/>
  <c r="G38" i="1" s="1"/>
  <c r="F40" i="1"/>
  <c r="G40" i="1" s="1"/>
  <c r="F42" i="1"/>
  <c r="G42" i="1" s="1"/>
  <c r="F44" i="1"/>
  <c r="G44" i="1" s="1"/>
  <c r="F46" i="1"/>
  <c r="G46" i="1" s="1"/>
  <c r="F48" i="1"/>
  <c r="G48" i="1" s="1"/>
  <c r="F50" i="1"/>
  <c r="G50" i="1" s="1"/>
  <c r="F52" i="1"/>
  <c r="G52" i="1" s="1"/>
  <c r="F54" i="1"/>
  <c r="G54" i="1" s="1"/>
  <c r="F56" i="1"/>
  <c r="G56" i="1" s="1"/>
  <c r="F58" i="1"/>
  <c r="G58" i="1" s="1"/>
  <c r="F60" i="1"/>
  <c r="G60" i="1" s="1"/>
  <c r="F62" i="1"/>
  <c r="G62" i="1" s="1"/>
  <c r="F64" i="1"/>
  <c r="G64" i="1" s="1"/>
  <c r="F66" i="1"/>
  <c r="G66" i="1" s="1"/>
  <c r="F73" i="1"/>
  <c r="G73" i="1" s="1"/>
  <c r="F75" i="1"/>
  <c r="G75" i="1" s="1"/>
  <c r="F77" i="1"/>
  <c r="G77" i="1" s="1"/>
  <c r="F79" i="1"/>
  <c r="G79" i="1" s="1"/>
  <c r="F82" i="1"/>
  <c r="G82" i="1" s="1"/>
  <c r="F86" i="1"/>
  <c r="G86" i="1" s="1"/>
  <c r="F90" i="1"/>
  <c r="G90" i="1" s="1"/>
  <c r="F95" i="1"/>
  <c r="G95" i="1" s="1"/>
  <c r="F99" i="1"/>
  <c r="G99" i="1" s="1"/>
  <c r="F103" i="1"/>
  <c r="G103" i="1" s="1"/>
  <c r="F107" i="1"/>
  <c r="G107" i="1" s="1"/>
  <c r="F111" i="1"/>
  <c r="G111" i="1" s="1"/>
  <c r="F122" i="1"/>
  <c r="G122" i="1" s="1"/>
  <c r="F126" i="1"/>
  <c r="G126" i="1" s="1"/>
  <c r="F130" i="1"/>
  <c r="G130" i="1" s="1"/>
  <c r="F134" i="1"/>
  <c r="G134" i="1" s="1"/>
  <c r="F138" i="1"/>
  <c r="G138" i="1" s="1"/>
  <c r="F142" i="1"/>
  <c r="G142" i="1" s="1"/>
  <c r="F153" i="1"/>
  <c r="G153" i="1" s="1"/>
  <c r="F158" i="1"/>
  <c r="G158" i="1" s="1"/>
  <c r="F170" i="1"/>
  <c r="G170" i="1" s="1"/>
  <c r="F177" i="1"/>
  <c r="G177" i="1" s="1"/>
  <c r="F188" i="1"/>
  <c r="G188" i="1" s="1"/>
  <c r="F193" i="1"/>
  <c r="G193" i="1" s="1"/>
  <c r="F206" i="1"/>
  <c r="G206" i="1" s="1"/>
  <c r="F212" i="1"/>
  <c r="G212" i="1" s="1"/>
  <c r="F225" i="1"/>
  <c r="G225" i="1" s="1"/>
  <c r="F230" i="1"/>
  <c r="G230" i="1" s="1"/>
  <c r="F243" i="1"/>
  <c r="G243" i="1" s="1"/>
  <c r="F249" i="1"/>
  <c r="G249" i="1" s="1"/>
  <c r="F261" i="1"/>
  <c r="G261" i="1" s="1"/>
  <c r="F266" i="1"/>
  <c r="G266" i="1" s="1"/>
  <c r="F277" i="1"/>
  <c r="G277" i="1" s="1"/>
  <c r="G322" i="1"/>
  <c r="F286" i="1"/>
  <c r="G286" i="1" s="1"/>
  <c r="F281" i="1"/>
  <c r="G281" i="1" s="1"/>
  <c r="F278" i="1"/>
  <c r="G278" i="1" s="1"/>
  <c r="F273" i="1"/>
  <c r="G273" i="1" s="1"/>
  <c r="F270" i="1"/>
  <c r="G270" i="1" s="1"/>
  <c r="F265" i="1"/>
  <c r="G265" i="1" s="1"/>
  <c r="F262" i="1"/>
  <c r="G262" i="1" s="1"/>
  <c r="F257" i="1"/>
  <c r="G257" i="1" s="1"/>
  <c r="F253" i="1"/>
  <c r="G253" i="1" s="1"/>
  <c r="F248" i="1"/>
  <c r="G248" i="1" s="1"/>
  <c r="F244" i="1"/>
  <c r="G244" i="1" s="1"/>
  <c r="F239" i="1"/>
  <c r="G239" i="1" s="1"/>
  <c r="F235" i="1"/>
  <c r="G235" i="1" s="1"/>
  <c r="F229" i="1"/>
  <c r="G229" i="1" s="1"/>
  <c r="F226" i="1"/>
  <c r="G226" i="1" s="1"/>
  <c r="F219" i="1"/>
  <c r="G219" i="1" s="1"/>
  <c r="F216" i="1"/>
  <c r="G216" i="1" s="1"/>
  <c r="F210" i="1"/>
  <c r="G210" i="1" s="1"/>
  <c r="F207" i="1"/>
  <c r="G207" i="1" s="1"/>
  <c r="F200" i="1"/>
  <c r="G200" i="1" s="1"/>
  <c r="F197" i="1"/>
  <c r="G197" i="1" s="1"/>
  <c r="F192" i="1"/>
  <c r="G192" i="1" s="1"/>
  <c r="F189" i="1"/>
  <c r="G189" i="1" s="1"/>
  <c r="F184" i="1"/>
  <c r="G184" i="1" s="1"/>
  <c r="F181" i="1"/>
  <c r="G181" i="1" s="1"/>
  <c r="F176" i="1"/>
  <c r="G176" i="1" s="1"/>
  <c r="F171" i="1"/>
  <c r="G171" i="1" s="1"/>
  <c r="F166" i="1"/>
  <c r="G166" i="1" s="1"/>
  <c r="F162" i="1"/>
  <c r="G162" i="1" s="1"/>
  <c r="F157" i="1"/>
  <c r="G157" i="1" s="1"/>
  <c r="F154" i="1"/>
  <c r="G154" i="1" s="1"/>
  <c r="F149" i="1"/>
  <c r="G149" i="1" s="1"/>
  <c r="F146" i="1"/>
  <c r="G146" i="1" s="1"/>
  <c r="F141" i="1"/>
  <c r="G141" i="1" s="1"/>
  <c r="F139" i="1"/>
  <c r="G139" i="1" s="1"/>
  <c r="F137" i="1"/>
  <c r="G137" i="1" s="1"/>
  <c r="F135" i="1"/>
  <c r="G135" i="1" s="1"/>
  <c r="F133" i="1"/>
  <c r="G133" i="1" s="1"/>
  <c r="F131" i="1"/>
  <c r="G131" i="1" s="1"/>
  <c r="F129" i="1"/>
  <c r="G129" i="1" s="1"/>
  <c r="F127" i="1"/>
  <c r="G127" i="1" s="1"/>
  <c r="F125" i="1"/>
  <c r="G125" i="1" s="1"/>
  <c r="F123" i="1"/>
  <c r="G123" i="1" s="1"/>
  <c r="F121" i="1"/>
  <c r="G121" i="1" s="1"/>
  <c r="F119" i="1"/>
  <c r="G119" i="1" s="1"/>
  <c r="F114" i="1"/>
  <c r="G114" i="1" s="1"/>
  <c r="F112" i="1"/>
  <c r="G112" i="1" s="1"/>
  <c r="F110" i="1"/>
  <c r="G110" i="1" s="1"/>
  <c r="F108" i="1"/>
  <c r="G108" i="1" s="1"/>
  <c r="F106" i="1"/>
  <c r="G106" i="1" s="1"/>
  <c r="F104" i="1"/>
  <c r="G104" i="1" s="1"/>
  <c r="F102" i="1"/>
  <c r="G102" i="1" s="1"/>
  <c r="F100" i="1"/>
  <c r="G100" i="1" s="1"/>
  <c r="F98" i="1"/>
  <c r="G98" i="1" s="1"/>
  <c r="F96" i="1"/>
  <c r="G96" i="1" s="1"/>
  <c r="F94" i="1"/>
  <c r="G94" i="1" s="1"/>
  <c r="F91" i="1"/>
  <c r="G91" i="1" s="1"/>
  <c r="F89" i="1"/>
  <c r="G89" i="1" s="1"/>
  <c r="F87" i="1"/>
  <c r="G87" i="1" s="1"/>
  <c r="F85" i="1"/>
  <c r="G85" i="1" s="1"/>
  <c r="F83" i="1"/>
  <c r="G83" i="1" s="1"/>
  <c r="F284" i="1"/>
  <c r="G284" i="1" s="1"/>
  <c r="F279" i="1"/>
  <c r="G279" i="1" s="1"/>
  <c r="F276" i="1"/>
  <c r="G276" i="1" s="1"/>
  <c r="F271" i="1"/>
  <c r="G271" i="1" s="1"/>
  <c r="F268" i="1"/>
  <c r="G268" i="1" s="1"/>
  <c r="F263" i="1"/>
  <c r="G263" i="1" s="1"/>
  <c r="F260" i="1"/>
  <c r="G260" i="1" s="1"/>
  <c r="F254" i="1"/>
  <c r="G254" i="1" s="1"/>
  <c r="F251" i="1"/>
  <c r="G251" i="1" s="1"/>
  <c r="F245" i="1"/>
  <c r="G245" i="1" s="1"/>
  <c r="F242" i="1"/>
  <c r="G242" i="1" s="1"/>
  <c r="F236" i="1"/>
  <c r="G236" i="1" s="1"/>
  <c r="F233" i="1"/>
  <c r="G233" i="1" s="1"/>
  <c r="F227" i="1"/>
  <c r="G227" i="1" s="1"/>
  <c r="F223" i="1"/>
  <c r="G223" i="1" s="1"/>
  <c r="F217" i="1"/>
  <c r="G217" i="1" s="1"/>
  <c r="F214" i="1"/>
  <c r="G214" i="1" s="1"/>
  <c r="F208" i="1"/>
  <c r="G208" i="1" s="1"/>
  <c r="F205" i="1"/>
  <c r="G205" i="1" s="1"/>
  <c r="F198" i="1"/>
  <c r="G198" i="1" s="1"/>
  <c r="F195" i="1"/>
  <c r="G195" i="1" s="1"/>
  <c r="F190" i="1"/>
  <c r="G190" i="1" s="1"/>
  <c r="F187" i="1"/>
  <c r="G187" i="1" s="1"/>
  <c r="F182" i="1"/>
  <c r="G182" i="1" s="1"/>
  <c r="F179" i="1"/>
  <c r="G179" i="1" s="1"/>
  <c r="F169" i="1"/>
  <c r="G169" i="1" s="1"/>
  <c r="F164" i="1"/>
  <c r="G164" i="1" s="1"/>
  <c r="F160" i="1"/>
  <c r="G160" i="1" s="1"/>
  <c r="F155" i="1"/>
  <c r="G155" i="1" s="1"/>
  <c r="F152" i="1"/>
  <c r="G152" i="1" s="1"/>
  <c r="F147" i="1"/>
  <c r="G147" i="1" s="1"/>
  <c r="F144" i="1"/>
  <c r="G144" i="1" s="1"/>
  <c r="F81" i="1"/>
  <c r="G81" i="1" s="1"/>
  <c r="F151" i="1"/>
  <c r="G151" i="1" s="1"/>
  <c r="F156" i="1"/>
  <c r="G156" i="1" s="1"/>
  <c r="F168" i="1"/>
  <c r="G168" i="1" s="1"/>
  <c r="F175" i="1"/>
  <c r="G175" i="1" s="1"/>
  <c r="F186" i="1"/>
  <c r="G186" i="1" s="1"/>
  <c r="F191" i="1"/>
  <c r="G191" i="1" s="1"/>
  <c r="F204" i="1"/>
  <c r="G204" i="1" s="1"/>
  <c r="F209" i="1"/>
  <c r="G209" i="1" s="1"/>
  <c r="F222" i="1"/>
  <c r="G222" i="1" s="1"/>
  <c r="F228" i="1"/>
  <c r="G228" i="1" s="1"/>
  <c r="F241" i="1"/>
  <c r="G241" i="1" s="1"/>
  <c r="F246" i="1"/>
  <c r="G246" i="1" s="1"/>
  <c r="F259" i="1"/>
  <c r="G259" i="1" s="1"/>
  <c r="F264" i="1"/>
  <c r="G264" i="1" s="1"/>
  <c r="F275" i="1"/>
  <c r="G275" i="1" s="1"/>
  <c r="F280" i="1"/>
  <c r="G280" i="1" s="1"/>
  <c r="G115" i="1" l="1"/>
  <c r="G68" i="1"/>
  <c r="G201" i="1"/>
  <c r="G255" i="1"/>
  <c r="G172" i="1"/>
  <c r="G287" i="1"/>
  <c r="G323" i="1" s="1"/>
  <c r="G324" i="1" l="1"/>
  <c r="G325" i="1" s="1"/>
  <c r="H115" i="1"/>
  <c r="H68" i="1"/>
  <c r="H322" i="1"/>
  <c r="H255" i="1"/>
  <c r="H201" i="1"/>
  <c r="H287" i="1"/>
  <c r="H172" i="1"/>
  <c r="H323" i="1" l="1"/>
</calcChain>
</file>

<file path=xl/sharedStrings.xml><?xml version="1.0" encoding="utf-8"?>
<sst xmlns="http://schemas.openxmlformats.org/spreadsheetml/2006/main" count="1228" uniqueCount="590">
  <si>
    <t>Проект по разработке чертежей, объемных ведомостей, актов осмотра и сметной документации для строительства неправительственной организации «Детский сад № 5 Масис».</t>
  </si>
  <si>
    <t>ОБЪЕМЫ СТРОИТЕЛЬНЫХ РАБОТ</t>
  </si>
  <si>
    <t>Ч/Ч</t>
  </si>
  <si>
    <t>Название работ:</t>
  </si>
  <si>
    <t>Размер: единица</t>
  </si>
  <si>
    <t>Количество</t>
  </si>
  <si>
    <t>Միավորի արժեքը</t>
  </si>
  <si>
    <t>Стоимость единицы</t>
  </si>
  <si>
    <t>Всего тысяч драм</t>
  </si>
  <si>
    <t>1-1 Архитектурная часть</t>
  </si>
  <si>
    <t>Демонтаж бетонных перегородок</t>
  </si>
  <si>
    <t>кб.м</t>
  </si>
  <si>
    <t>Демонтаж паркета</t>
  </si>
  <si>
    <t>кв.м</t>
  </si>
  <si>
    <t>Демонтаж керамических полов</t>
  </si>
  <si>
    <t>Демонтаж резиновых полов</t>
  </si>
  <si>
    <t>Демонтаж металлических лестничных перил</t>
  </si>
  <si>
    <t>лм</t>
  </si>
  <si>
    <t>Удаление штукатурки со стен</t>
  </si>
  <si>
    <t>Демонтаж старых дверей</t>
  </si>
  <si>
    <t>Демонтаж старых окон</t>
  </si>
  <si>
    <t>Съемная вентиляционная труба 40x40 см</t>
  </si>
  <si>
    <t>Демонтаж старого кровельного покрытия</t>
  </si>
  <si>
    <t>Сбор строительных отходов и погрузка их в самосвал.</t>
  </si>
  <si>
    <t>т</t>
  </si>
  <si>
    <t>Утилизация строительных отходов на расстоянии 5 км</t>
  </si>
  <si>
    <t>Вывоз строительного мусора</t>
  </si>
  <si>
    <t>Отделочные работы</t>
  </si>
  <si>
    <t>Нанесение выравнивающего слоя из цемента и песка толщиной 30 мм с использованием раствора М150.</t>
  </si>
  <si>
    <t>Гидроизоляция / битумная мастика, 2 слоя</t>
  </si>
  <si>
    <t>Напольное покрытие из высококачественных прессованных гранитных плит, закрепленных соответствующим клеем, европейского производства, размером 600*600 мм.</t>
  </si>
  <si>
    <t>Напольное покрытие из высококачественной керамической плитки, уложенной с использованием соответствующего клея, европейского производства.</t>
  </si>
  <si>
    <t>Укладка ламината толщиной 12 мм, класс защиты AC5, E1 /с использованием ламинирующего слоя/</t>
  </si>
  <si>
    <t>Самовыравнивающийся слой 3 мм</t>
  </si>
  <si>
    <t>Высококачественное виниловое напольное покрытие из ПВХ толщиной 3 мм, включая клей, подложку/укладку фанеры, а также транспортировку и монтаж.</t>
  </si>
  <si>
    <t>Гетерогенный ПВХ толщиной 4 мм. Высококачественное виниловое спортивное напольное покрытие с креплением на стойки /с установкой на фанеру/</t>
  </si>
  <si>
    <t>Пластиковая соломинка, высота = 6 см</t>
  </si>
  <si>
    <t>Возведение перегородок из железобетонных блоков толщиной 100 мм.</t>
  </si>
  <si>
    <t>Штукатурка стен гипсовым раствором</t>
  </si>
  <si>
    <t>Штукатурка стен высококачественным цементно-песчаным раствором.</t>
  </si>
  <si>
    <t>Штукатурка и покраска стен двухслойной латексной краской на акриловой основе.</t>
  </si>
  <si>
    <t>Отделка стен высококачественной керамической плиткой европейского производства.</t>
  </si>
  <si>
    <t>Подвесной потолок из гипсокартона толщиной 9,5 мм на металлическом каркасе.</t>
  </si>
  <si>
    <t>Подвесной потолок типа «Армстронг» (из твердых или мягких минеральных и стекловолоконных панелей), включая необходимую фурнитуру.</t>
  </si>
  <si>
    <t>Покраска и штукатурка латексных потолков</t>
  </si>
  <si>
    <t>Монтаж пластикового подвесного потолка на металлическом профиле.</t>
  </si>
  <si>
    <t>Монтаж ламинированных перегородок в ванной комнате с использованием влагостойкой ДСП /LDSP/</t>
  </si>
  <si>
    <t>Подставка для ног из нержавеющей стали, высота 130-150 мм.</t>
  </si>
  <si>
    <t>шт</t>
  </si>
  <si>
    <t>Алюминиевая рама 21х10х1,3 мм</t>
  </si>
  <si>
    <t>Труба из нержавеющей стали Ф21.3x2.8 мм</t>
  </si>
  <si>
    <t>Верхняя ручка изготовлена ​​из нержавеющей стали, высота = 92 мм.</t>
  </si>
  <si>
    <t>Угловой кронштейн из нержавеющей стали 52x52x2,5 мм</t>
  </si>
  <si>
    <t>Крепежный элемент для трубы из нержавеющей стали Ф60x41,5 мм</t>
  </si>
  <si>
    <t>Тройник из нержавеющей стали Ф50х42мм</t>
  </si>
  <si>
    <t>Установка декоративных алюминиевых перил.</t>
  </si>
  <si>
    <t>Двери и окна</t>
  </si>
  <si>
    <t>Установка двери, алюминиевая, блочная, белая, толщина 60 мм, с терморазрывом, остекление 4+4 мм, профиль (иностранный)</t>
  </si>
  <si>
    <t>Согласовать с заказчиком монтаж, цвет и внешний вид дверей из МДФ.</t>
  </si>
  <si>
    <t>Дверной комплект, металлопластик, с блоком, белый, толщина 60 мм, остекление 4+4 мм, армянский профиль.</t>
  </si>
  <si>
    <t>Установка металлопластиковых окон с блоками, белого цвета, толщиной 60 мм, с остеклением 4+4 мм, армянским профилем, открывающимися в проем.</t>
  </si>
  <si>
    <t>Установка металлопластиковых окон с блоками, белого цвета, толщиной 60 мм, с остеклением 4+4 мм, армянским профилем, нераспашных.</t>
  </si>
  <si>
    <t>Установка пластиковых подоконников /внутри помещения/</t>
  </si>
  <si>
    <t>Монтаж подоконников из оцинкованного листового металла /наружный/</t>
  </si>
  <si>
    <t>Настройки окна</t>
  </si>
  <si>
    <t>Крыша</t>
  </si>
  <si>
    <t>Профилированный оцинкованный лист КП-25 с цветным кровельным войлоком толщиной 0,5 мм.</t>
  </si>
  <si>
    <t>Недавно установленный кровельный лист</t>
  </si>
  <si>
    <t>Водосточная труба с крыши из оцинкованного листового металла толщиной 0,4 мм (1 шт., 15 м), диаметр 150 мм.</t>
  </si>
  <si>
    <t>к-т</t>
  </si>
  <si>
    <t>Строительство деревянных кровельных конструкций из древесины северной сосны с влажностью не более 20%.</t>
  </si>
  <si>
    <t>Тротуар 40x50</t>
  </si>
  <si>
    <t>Снегозадержатели длиной 1,0 м</t>
  </si>
  <si>
    <t>Внешняя привлекательность</t>
  </si>
  <si>
    <t>Укладка гравийного основания под асфальтобетон плотностью 150 мм.</t>
  </si>
  <si>
    <t>Заполнение гравийного основания битумом на глубину 4 см, расход битума 4,12 кг/м2</t>
  </si>
  <si>
    <t>Гранулированный горячий асфальт/бетон h=4 см</t>
  </si>
  <si>
    <t>Установка бетонных бордюров на бетонное основание размером 100х200 мм /класс B7.5/</t>
  </si>
  <si>
    <t>В итоге</t>
  </si>
  <si>
    <t>1-2 Внутренние системы водоснабжения и водоотведения</t>
  </si>
  <si>
    <t>Внутренняя система водоснабжения</t>
  </si>
  <si>
    <t>Монтаж стальных труб Ф50</t>
  </si>
  <si>
    <t>Труба PPR Ф40</t>
  </si>
  <si>
    <t>гм</t>
  </si>
  <si>
    <t>Труба PPR Ф32</t>
  </si>
  <si>
    <t>Труба PPR Ф25</t>
  </si>
  <si>
    <t>Труба PPR Ф20</t>
  </si>
  <si>
    <t>Труба PPR Ф15</t>
  </si>
  <si>
    <t>Смеситель для крана</t>
  </si>
  <si>
    <t>компл.</t>
  </si>
  <si>
    <t>Разработка траншеи</t>
  </si>
  <si>
    <t>Засыпка траншеи</t>
  </si>
  <si>
    <t>м3</t>
  </si>
  <si>
    <t>Теплоизоляция с использованием минеральной ваты, покрытой фольгой.</t>
  </si>
  <si>
    <t>Нанесение первого слоя песка на трубу толщиной h=5 мм.</t>
  </si>
  <si>
    <t>Проделать отверстие в стене</t>
  </si>
  <si>
    <t>ш</t>
  </si>
  <si>
    <t>Резиновая трубка Ф50</t>
  </si>
  <si>
    <t>Огнеупорный клапан Ф50</t>
  </si>
  <si>
    <t>Покраска труб 2 раза</t>
  </si>
  <si>
    <t>Металлопластиковый короб для стен 620x850x250, остекленный</t>
  </si>
  <si>
    <t>лрак</t>
  </si>
  <si>
    <t>арматура</t>
  </si>
  <si>
    <t>Подключение к существующей водопроводной линии</t>
  </si>
  <si>
    <t>место</t>
  </si>
  <si>
    <t>Детская раковина</t>
  </si>
  <si>
    <t>Кухонная утварь</t>
  </si>
  <si>
    <t>Внутренняя канализационная сеть</t>
  </si>
  <si>
    <t>Монтаж труб из поливинилхлорида диаметром 150 мм.</t>
  </si>
  <si>
    <t>Монтаж труб из поливинилхлорида диаметром 100 мм.</t>
  </si>
  <si>
    <t>Монтаж труб из поливинилхлорида диаметром 50 мм.</t>
  </si>
  <si>
    <t>Керамическая раковина</t>
  </si>
  <si>
    <t>Керамические унитазы</t>
  </si>
  <si>
    <t>Глубокий поднос /Ванная комната/</t>
  </si>
  <si>
    <t>Шланг F100</t>
  </si>
  <si>
    <t>Механизм подъема мусора транспортирует отходы на свалку на расстояние до 5 км.</t>
  </si>
  <si>
    <t>Проделать отверстие в крыше</t>
  </si>
  <si>
    <t>Нанесение первого слоя песка на трубу толщиной h=10 мм.</t>
  </si>
  <si>
    <t>Детские туалеты</t>
  </si>
  <si>
    <t>SAR 100 TOP3 VORTEX с соединительными элементами</t>
  </si>
  <si>
    <t>Металлический ящик для насоса.</t>
  </si>
  <si>
    <t>Копание ямы</t>
  </si>
  <si>
    <t>петля</t>
  </si>
  <si>
    <t>Напорная полиэтиленовая труба Ф50</t>
  </si>
  <si>
    <t>Подключение к канализационной сети</t>
  </si>
  <si>
    <t>1-3 Системы отопления</t>
  </si>
  <si>
    <t>Отопление</t>
  </si>
  <si>
    <t>Турбокотел с газовой горелкой, коаксиальный дымоход q=35,0 кВт</t>
  </si>
  <si>
    <t>Объемный водонагреватель V=500 л q=42,0 кВт</t>
  </si>
  <si>
    <t>Циркуляционный насос отопления G=4,0 см/ч, H=7,0 м</t>
  </si>
  <si>
    <t>Циркуляционный насос водонагревателя G=2,6 м³/ч, H=5,0 м</t>
  </si>
  <si>
    <t>Циркуляционный насос горячей воды G=0,5 м³/ч, H=5,0 м</t>
  </si>
  <si>
    <t>Гидрораспределитель Ф150 H=0,9м</t>
  </si>
  <si>
    <t>Фильтрующая сетка Ф50</t>
  </si>
  <si>
    <t>Фильтрующая сетка Ф32</t>
  </si>
  <si>
    <t>Распределительный вентилятор Ф150 H=1,0 м</t>
  </si>
  <si>
    <t>Автоматический трехходовой клапан Ф40</t>
  </si>
  <si>
    <t>Автоматический трехходовой клапан Ф25</t>
  </si>
  <si>
    <t>Предохранительный клапан Ф25</t>
  </si>
  <si>
    <t>Установка алюминиевых нагревательных приборов мощностью 0,12 кВт, высота 0,5 м.</t>
  </si>
  <si>
    <t>экв.м</t>
  </si>
  <si>
    <t>Стоимость алюминиевых батарей</t>
  </si>
  <si>
    <t>секция</t>
  </si>
  <si>
    <t>Труба из ППР Ф75х10,3 с теплоизоляционным слоем</t>
  </si>
  <si>
    <t>Труба из ППР Ф63х8,6 с теплоизоляционным слоем</t>
  </si>
  <si>
    <t>Труба из полипропилена (PPR) Ф40х5.5 с теплоизоляционным слоем.</t>
  </si>
  <si>
    <t>Труба из ППР Ф32х4,4 с теплоизоляционным слоем</t>
  </si>
  <si>
    <t>Труба из полипропилена (PPR) Ф25х3,5 с теплоизоляционным слоем.</t>
  </si>
  <si>
    <t>Труба из ППР Ф20х2,8 с теплоизоляционным слоем</t>
  </si>
  <si>
    <t>Труба PPR Ф20х2,8</t>
  </si>
  <si>
    <t>Запорный клапан Ф15</t>
  </si>
  <si>
    <t>Регулирующий клапан Ф15</t>
  </si>
  <si>
    <t>Воздушный вентиляционный клапан (МАЕВСКИ)</t>
  </si>
  <si>
    <t>Клапан Ф50</t>
  </si>
  <si>
    <t>Клапан F32</t>
  </si>
  <si>
    <t>Клапан F25</t>
  </si>
  <si>
    <t>Клапан F20</t>
  </si>
  <si>
    <t>Клапан F15</t>
  </si>
  <si>
    <t>Обратный клапан Ф50</t>
  </si>
  <si>
    <t>Обратный клапан Ф32</t>
  </si>
  <si>
    <t>Обратный клапан Ф25</t>
  </si>
  <si>
    <t>Обратный клапан Ф15</t>
  </si>
  <si>
    <t>Сливной клапан Ф40</t>
  </si>
  <si>
    <t>Сливной клапан Ф25</t>
  </si>
  <si>
    <t>Сливной клапан Ф15</t>
  </si>
  <si>
    <t>Автоматический вентиляционный клапан</t>
  </si>
  <si>
    <t>Монтаж батареи отопления</t>
  </si>
  <si>
    <t>Гибкая труба Ф32</t>
  </si>
  <si>
    <t>Трубные фитинги PPR Ф20-Ф75</t>
  </si>
  <si>
    <t>Манометр</t>
  </si>
  <si>
    <t>Термометр</t>
  </si>
  <si>
    <t>электрический конвектор Q=1,5 кВт</t>
  </si>
  <si>
    <t>электрический конвектор Q=0,9 кВт</t>
  </si>
  <si>
    <t>Место подключения воздухонагревателя</t>
  </si>
  <si>
    <t>Циркуляционный насос горячей воды G=0,6 м³/ч, H=2,0 м</t>
  </si>
  <si>
    <t>Фильтрующая сетка Ф25</t>
  </si>
  <si>
    <t>Автоматический трехходовой клапан Ф20</t>
  </si>
  <si>
    <t>Обратный клапан Ф20</t>
  </si>
  <si>
    <t>1-4 Системы вентиляции</t>
  </si>
  <si>
    <t>Воздушный компрессор K/Khuys с гибким соединением, входом и выходом: L=900 м³/ч, Hst=250 Па</t>
  </si>
  <si>
    <t>компл</t>
  </si>
  <si>
    <t>Бытовой осевой вентилятор L=110 см/ч</t>
  </si>
  <si>
    <t>Осевой воздушный компрессор L=50-100 км/ч</t>
  </si>
  <si>
    <t>Воздуховод изготовлен из оцинкованного листового металла толщиной 0,5 мм.</t>
  </si>
  <si>
    <t>Воздуховод изготовлен из оцинкованного листового металла толщиной 0,7 мм.</t>
  </si>
  <si>
    <t>Теплоизоляция воздуховода 20 мм</t>
  </si>
  <si>
    <t>Сетка для воздухозаборника 500x200</t>
  </si>
  <si>
    <t>Вентиляционная решетка 400x250</t>
  </si>
  <si>
    <t>Сетка воздухозаборника 400x200</t>
  </si>
  <si>
    <t>Регулятор расхода воздуха впускной решетки 600x200</t>
  </si>
  <si>
    <t>Регулятор расхода воздуха впускной решетки 500x200</t>
  </si>
  <si>
    <t>Регулятор расхода воздуха впускной решетки 400x150</t>
  </si>
  <si>
    <t>Регулятор воздушного потока выхлопной решетки 400x200</t>
  </si>
  <si>
    <t>Регулятор воздушного потока выхлопной решетки 300x300</t>
  </si>
  <si>
    <t>Решетка выхлопной трубы с регулятором воздушного потока 300x150</t>
  </si>
  <si>
    <t>Регулятор воздушного потока выхлопной решетки 200x150</t>
  </si>
  <si>
    <t>Регулятор воздушного потока выхлопной решетки 150x150</t>
  </si>
  <si>
    <t>Регулятор воздушного потока выхлопной решетки Ø160</t>
  </si>
  <si>
    <t>Сетка для дверного проема 500x150</t>
  </si>
  <si>
    <t>Сетка для дверного проема 300x150</t>
  </si>
  <si>
    <t>Дефлектор Ø200</t>
  </si>
  <si>
    <t>Глушитель 500x200</t>
  </si>
  <si>
    <t>Глушитель 400x200</t>
  </si>
  <si>
    <t>Глушитель 300x200</t>
  </si>
  <si>
    <t>Навес над обогревателем 1800x1000</t>
  </si>
  <si>
    <t>Клапан регулирования потока воздуха 150x150</t>
  </si>
  <si>
    <t>1-5 Электротехническая часть</t>
  </si>
  <si>
    <t>Дистрибьютор доступа BV</t>
  </si>
  <si>
    <t>Распределительный щит, комплект из 78 модулей.</t>
  </si>
  <si>
    <t>Автоматический трехполюсный автоматический выключатель 63А</t>
  </si>
  <si>
    <t>Автоматический выключатель, трехполюсный, 40 А</t>
  </si>
  <si>
    <t>Однополюсный автоматический выключатель 32А</t>
  </si>
  <si>
    <t>Однополюсный автоматический выключатель 16А</t>
  </si>
  <si>
    <t>Однополюсный автоматический выключатель 10 А</t>
  </si>
  <si>
    <t>Дифференциальное защитное устройство 250 А</t>
  </si>
  <si>
    <t>Распределительная панель BVO</t>
  </si>
  <si>
    <t>Распределительный щит, комплект из 24 модулей.</t>
  </si>
  <si>
    <t>Автоматический трехполюсный автоматический выключатель на 25 А</t>
  </si>
  <si>
    <t>Однополюсный автоматический выключатель 25А</t>
  </si>
  <si>
    <t>Независимый автоматический выключатель</t>
  </si>
  <si>
    <t>Фазовое реле</t>
  </si>
  <si>
    <t>Распределительный щит БВ-1</t>
  </si>
  <si>
    <t>Кабели</t>
  </si>
  <si>
    <t>«Медный кабель, изолированный, сечение 3x1,5 мм² VVGng-FRLS»</t>
  </si>
  <si>
    <t>Медный кабель, изолированный,_x000D_
сечение 3x2,5 мм² VVGng-FRLS</t>
  </si>
  <si>
    <t>«Медный кабель, изолированный, сечение 3x4 мм² VVGng-FRLS»</t>
  </si>
  <si>
    <t>«Медный кабель, изолированный, сечение 5x2,5 мм² VVGng-FRLS»</t>
  </si>
  <si>
    <t>«Медный кабель, изолированный, сечение 5x6 мм² VVGng-FRLS»</t>
  </si>
  <si>
    <t>Огнестойкая электротехническая гофрированная труба из поливинилхлорида, диаметр 25 мм.</t>
  </si>
  <si>
    <t>Огнестойкая электротехническая гофрированная труба из поливинилхлорида, диаметр 110 мм.</t>
  </si>
  <si>
    <t>Фотохимическое оборудование</t>
  </si>
  <si>
    <t>Светодиодная лампочка 25 Вт</t>
  </si>
  <si>
    <t>Светодиодная лампочка 18 Вт</t>
  </si>
  <si>
    <t>Светодиодная лампочка 16 Вт</t>
  </si>
  <si>
    <t>Светодиодный светильник 6 Вт, степень защиты IP44</t>
  </si>
  <si>
    <t>Настенный уличный светильник /лампа/ 15 Вт IP65</t>
  </si>
  <si>
    <t>Розетки и выключатели</t>
  </si>
  <si>
    <t>Розетка с заземлением 1P+N+PE</t>
  </si>
  <si>
    <t>Розетка с заземлением 1P+N+PE IP45</t>
  </si>
  <si>
    <t>Розетка с заземлением 1P+N+PE 45х45</t>
  </si>
  <si>
    <t>Напольный ящик в четырех местах</t>
  </si>
  <si>
    <t>Одноклавишный переключатель</t>
  </si>
  <si>
    <t>Ключ переключения</t>
  </si>
  <si>
    <t>Реверсивный переключатель, активируемый одной кнопкой</t>
  </si>
  <si>
    <t>Реверсивный переключатель с двумя кнопками</t>
  </si>
  <si>
    <t>Детали заземления, детали защиты от перенапряжения и земляные работы.</t>
  </si>
  <si>
    <t>Оцинкованная листовая сталь_x000D_
40x5 мм</t>
  </si>
  <si>
    <t>«Оцинкованный стальной уголок
50x50x5 мм, длина = 2,5 м»</t>
  </si>
  <si>
    <t>Оцинкованный пруток D=8 мм</t>
  </si>
  <si>
    <t>Саморез</t>
  </si>
  <si>
    <t>Универсальная деталь для соединения стержня со стальной пластиной.</t>
  </si>
  <si>
    <t>Ручная обработка почвы</t>
  </si>
  <si>
    <t>Выполнение работ по обратной засыпке грунта.</t>
  </si>
  <si>
    <t>1-6 Пожарная сигнализация</t>
  </si>
  <si>
    <t>Панель управления системой C2000M или аналогичная</t>
  </si>
  <si>
    <t>"Информационная панель /клавиатура управления панелью / С2000-BI
SMD или аналогичный"</t>
  </si>
  <si>
    <t>Резервный источник питания 12 В 3 А RIP-12 или аналогичный</t>
  </si>
  <si>
    <t>Батарея DTM1207 или аналогичная</t>
  </si>
  <si>
    <t>Двухпроводной линейный контроллер C2000 KDL-1 или аналогичный</t>
  </si>
  <si>
    <t>Адресуемый релейный модуль C2000 KPB-1 или аналогичный</t>
  </si>
  <si>
    <t>Адресуемый релейный модуль C2000-SP1 или аналогичный</t>
  </si>
  <si>
    <t>Устройство ретрансляции GMS-Contact ID</t>
  </si>
  <si>
    <t>Коммутационное устройство, реле 12 В UK/VK-02 или аналогичное.</t>
  </si>
  <si>
    <t>Адресуемый расширитель C2000 AP-2 или аналогичный</t>
  </si>
  <si>
    <t>Тепловой извещатель IP103/4 или эквивалентный.</t>
  </si>
  <si>
    <t>Адресуемый тепловой детектор S2000-IP-02 или аналогичный.</t>
  </si>
  <si>
    <t>Адресуемый дымовой извещатель DIP-34A-04 или аналогичный.</t>
  </si>
  <si>
    <t>Разделительный изоляционный блок Breeze</t>
  </si>
  <si>
    <t>Адресуемая сигнализация с ручным управлением IPR 513-3AM или аналогичная.</t>
  </si>
  <si>
    <t>«Звуково-световое сигнальное устройство /для внутреннего использования/ S2000R-
Sirena или аналогичное»</t>
  </si>
  <si>
    <t>Распределительная коробка с кабельным вводом 80x40 IP44</t>
  </si>
  <si>
    <t>Огнеупорный кабель с медными жилами, сечение 1x2x0,8 мм КСРВнг(А)- FRLS</t>
  </si>
  <si>
    <t>Огнеупорный кабель с медными жилами, сечение 4x0,75 мм KPSng(A) - FRLS</t>
  </si>
  <si>
    <t>«Силовой кабель с медными жилами, сечение 3x1,5 мм VVGng(A) - FRLS»</t>
  </si>
  <si>
    <t>Кабель UTPng-FRZH</t>
  </si>
  <si>
    <t>Электроизоляционная гофрированная труба из полиэтилена, огнестойкая, диаметр 20 мм</t>
  </si>
  <si>
    <t>Для застегивания ремешка</t>
  </si>
  <si>
    <t>100
шт</t>
  </si>
  <si>
    <t>Установка Крамариева ОП-4</t>
  </si>
  <si>
    <t>Открытие канавок</t>
  </si>
  <si>
    <t>Провод Ф3мм</t>
  </si>
  <si>
    <t>Прокладка и восстановление отверстия диаметром 20 мм в межэтажном потолке</t>
  </si>
  <si>
    <t>Проделывание и заделка отверстия в перегородке толщиной 200 мм</t>
  </si>
  <si>
    <t>Проделать отверстие в главной стене</t>
  </si>
  <si>
    <t>Программное обеспечение, отладка, выпуск</t>
  </si>
  <si>
    <t>система</t>
  </si>
  <si>
    <t>ОБОРУДОВАНИЕ</t>
  </si>
  <si>
    <t>Расширительный мембранный бак V=50 л</t>
  </si>
  <si>
    <t>Впускное устройство воздуховода, оснащенное: 1. Регулирующим клапаном 2. Воздушным фильтром 3. Водонагревателем Qh=9,0 кВт 4. Вентилятором воздуховода L=700 см/ч, Hst=150 Па 5. Гибкими соединениями для входа и выхода 6. Подключением для автоматизации</t>
  </si>
  <si>
    <t xml:space="preserve">Впускное-выпускное устройство с рекуператором: L=1050 м³/ч, Hst=150 Па. 1. Водовоздухонагреватель Qj=7,0 кВт.          </t>
  </si>
  <si>
    <t>Устройство для ввода-вывода воздуховода с рекуператором: L=1290 см/ч, Hst=150 Па. 1. Водовоздухонагреватель Qj=9,0 кВт.</t>
  </si>
  <si>
    <t>Информационная панель /клавиатура управления панелью / С2000-BI_x000D_
SMD или аналогичный</t>
  </si>
  <si>
    <t>Все это</t>
  </si>
  <si>
    <t>НДС - 20%</t>
  </si>
  <si>
    <t>НДС включен в стоимость.</t>
  </si>
  <si>
    <t>Составил                                         Х. Степанян</t>
  </si>
  <si>
    <t>ՇԻՆԱՐԱՐԱԿԱՆ ԱՇԽԱՏԱՆՔՆԵՐԻ ԾԱՎԱԼՆԵՐԸ</t>
  </si>
  <si>
    <t>Հ/Հ</t>
  </si>
  <si>
    <t xml:space="preserve">Աշխատանքների անվանումը </t>
  </si>
  <si>
    <t>Չափ․ միավոր</t>
  </si>
  <si>
    <t>Քանակը</t>
  </si>
  <si>
    <t>Ընդամենը հազ․ դրամ</t>
  </si>
  <si>
    <t>1-1 Ճարտարապետական մաս</t>
  </si>
  <si>
    <t>Խարամաբետոնե միջնորմների քանդում</t>
  </si>
  <si>
    <t>խմ</t>
  </si>
  <si>
    <t>Մանրահատակի քանում</t>
  </si>
  <si>
    <t>քմ</t>
  </si>
  <si>
    <t>Կերամիկական հատակների քանդում</t>
  </si>
  <si>
    <t>Ռետինե հատակների քանդում</t>
  </si>
  <si>
    <t>Աստիճանավանդակների մետաղական բազրիքների ապամոնտաժում</t>
  </si>
  <si>
    <t>գծմ</t>
  </si>
  <si>
    <t>Պատերից գաջի սվաղի քանդում</t>
  </si>
  <si>
    <t xml:space="preserve">Հին դռների ապամոնտաժում </t>
  </si>
  <si>
    <t xml:space="preserve">Հին պատուհանների ապամոնտաժում </t>
  </si>
  <si>
    <t>Ապամոնտաժվող օդափոխության խողովակ 40х40սմ</t>
  </si>
  <si>
    <t>Հին տանիքի ծածկի քանդում</t>
  </si>
  <si>
    <t>Շին աղբի հավաքում և բարձում ավտոինքնաթափի վրա</t>
  </si>
  <si>
    <t>տ</t>
  </si>
  <si>
    <t>Շին աղբի տեխափոխություն 5կմ</t>
  </si>
  <si>
    <t>Շին աղբի բեռնաթափում</t>
  </si>
  <si>
    <t>Հարդարման աշխատանքներ</t>
  </si>
  <si>
    <t>Ցեմ/ավազային հարթեցնող շերտի իրականացում 30մմ հաստ․ M150 մակնիշի շաղախով</t>
  </si>
  <si>
    <t>Ջրամեկուսացում /բիտումի մաստիկա 2 շերտ</t>
  </si>
  <si>
    <t>Պրեսգրանիտե լավորակ սալերով հատակի երեսպատում ամրացված համապատասխան սոսնձով, եվրոպական արտադրության 600*600մմ</t>
  </si>
  <si>
    <t>Կերամիկական լավորակ սալերով հատակի երեսպատում ամրացված համապատասխան սոսնձով,եվրոպական արտադրության</t>
  </si>
  <si>
    <t>Լամինատե հատակների իրականացում 12մմ հաստ․ AC5, E1 /պարոլինե շերտով/</t>
  </si>
  <si>
    <t>Ինքնահարթեցվող շերտ 3մմ</t>
  </si>
  <si>
    <t>Հետերոգեն ՊՎՔ 3մմ հաստ․ լավորակ վինիլային հատակ՝ սոսնձի, շրիշակի /նրբատախտակների տեղադրումով/ հետ միասին ներառյալ տեղափոխումը և տեղադրումը</t>
  </si>
  <si>
    <t>Հետերոգեն ՊՎՔ 4մմ հաստ․ լավորակ վինիլային սպորտային հատակ շրիշակների հետ միասին /նրբատախտակների տեղադրումով/</t>
  </si>
  <si>
    <t>Պլասմասսե շրիշակ հ=6սմ</t>
  </si>
  <si>
    <t>Միջնորմների կառուցում 100մմ հաստ․ խարամաբետոնե բլոկներով, ամրանավորված</t>
  </si>
  <si>
    <t xml:space="preserve">Պատերի սվաղում գաջե շաղախով </t>
  </si>
  <si>
    <t>Պատերի սվաղում ցեմ/ավազային շաղախով բարձրորակ</t>
  </si>
  <si>
    <t>Պատերի սվաղի ծեփամածկում և ներկում երկշերտ լատեքսային ներկով ակրիլային հիմքով</t>
  </si>
  <si>
    <t>Պատերի երեսպատում լավորակ կերամիկական սալիկներով, եվրոպական արտադրության</t>
  </si>
  <si>
    <t>Կախովի առաստաղ գիպսաստվարաթխթից 9,5 մմ հաստ․ մետաղական հիմնակմախքի վրա</t>
  </si>
  <si>
    <t>Կաղովի առաստաղ "Արմսթրոնգ" տիպի (պինդ կամ փափուկ հանքային և ապակյա մանրաթելերից) ներառյալ անհրաժեշտ կցամասերը</t>
  </si>
  <si>
    <t>Առաստաղի լատեքսային ներկում և ծեպամածկում</t>
  </si>
  <si>
    <t>Պլաստիկ կախովի առաստաղի իրականացում, մետաղական պրոֆիլի վրա</t>
  </si>
  <si>
    <t>Սան հանգույցի լամինացված միջնորմների մոնտաժում փայտաթելային սալով /ЛДСП/ ջրակայու</t>
  </si>
  <si>
    <t>Ոտք հենակ չժանգոտվող պողպատից հ=130-150մմ</t>
  </si>
  <si>
    <t>հատ</t>
  </si>
  <si>
    <t>Ալումինե կռոմկա 21х10х1,3մմ</t>
  </si>
  <si>
    <t>Չժանգոտվող պողպատե խողովակ Ф21,3x2,8մմ</t>
  </si>
  <si>
    <t>Վերևի բռնակ չժանգոտվող պողպատից հ=92մմ</t>
  </si>
  <si>
    <t>Անկյունային բարձակ չժանգոտվող պողպատից 52х52х2,5 մմ</t>
  </si>
  <si>
    <t>Խողովակը պատին ամրացնելու դետալ չժանգոտվող պողպտաից Ф60x41,5 մմ</t>
  </si>
  <si>
    <t>Խողովակի եռաբաշխիչ չժանգոտվող պողպատից Ф50х42մմ</t>
  </si>
  <si>
    <t>Ալյումինե դեկորատիվ բազրիքների տեղադրում</t>
  </si>
  <si>
    <t>Դռներ և պատուհաններ</t>
  </si>
  <si>
    <t>Դռների տեղադրում, Ալյումինե, բլոկով, սպիտակ, 60մմ հաստ., ջերմակամուրջով,  ապակեփաթեթով 4+4մմ, պրոֆիլ (արտերկիր)</t>
  </si>
  <si>
    <t>ՄԴՖ Դռների տեղադրում, գույնը և տեսքը համաձայնեցնել պատվիրատուի հետ</t>
  </si>
  <si>
    <t>Դռների տեղադրում, մետաղապլաստե, բլոկով, սպիտակ, 60մմ հաստ., ապակեփաթեթով 4+4մմ, հայկական պրոֆիլ</t>
  </si>
  <si>
    <t xml:space="preserve">Պատուհանների տեղադրում մետաղապլաստե, բլոկով, սպիտակ, 60մմ հաստ., ապակեփաթեթով 4+4մմ, հայկական պրոֆիլ, բացվող </t>
  </si>
  <si>
    <t xml:space="preserve">Պատուհանների տեղադրում մետաղապլաստե, բլոկով, սպիտակ, 60մմ հաստ., ապակեփաթեթով 4+4մմ, հայկական պրոֆիլ, չբացվող </t>
  </si>
  <si>
    <t>Պատուհանագոգերի տեղադրում պլաստմասե /ներքին/</t>
  </si>
  <si>
    <t>Պատուհանագոգերի տեղադրում ցինկապատ թիթեղով  /Արտաքին/</t>
  </si>
  <si>
    <t>Պատուհանների կարգաբերում</t>
  </si>
  <si>
    <t>Տանիք</t>
  </si>
  <si>
    <t>Պրոֆիլավոր ցինկապատ թիթեղ КП-25 0,5 մմ գունավոր կավարամածի հետ միասին</t>
  </si>
  <si>
    <t>Նոր իրականացվող տանիքի թիթեղ</t>
  </si>
  <si>
    <t>Տանիքի ջրահեռացման խողովակ 0,4մմ ցինկապատ թիթեղից (1 հատը 15մ) D-150մմ</t>
  </si>
  <si>
    <t>կ-տ</t>
  </si>
  <si>
    <t>Տանիքի փայտե կոնստրուկցիաների կառուցում հյուսիսային սոճու փայտանյութով, ոչ ավել 20% խոնավության</t>
  </si>
  <si>
    <t xml:space="preserve">Կավարամած 40x50 </t>
  </si>
  <si>
    <t>Ձնարգելներ 1,0մ երկարության</t>
  </si>
  <si>
    <t>Արտաքին հարդորում</t>
  </si>
  <si>
    <t>Խճային հիմքի իրականացում ասֆ/բետոնի տակ, խտացումով 150մմ</t>
  </si>
  <si>
    <t>Խճային հիմքի հագեցում բիտումով 4սմ խորությամբ, բիտումի ծախսը 4,12 կգ/քմ</t>
  </si>
  <si>
    <t>Մանրահատիկ տաք ասֆ․/բետոն h=4սմ</t>
  </si>
  <si>
    <t>Բետոնե եզրաքարերի տեղադրում 100х200 մմ չափերի բետոնե հիմքի վրա /B7,5 դասի/</t>
  </si>
  <si>
    <t>Ընդամենը</t>
  </si>
  <si>
    <t>1-2 Ներքին ջրամատակարարման և ջրահեռացման համակարգեր</t>
  </si>
  <si>
    <t>Ներքին ջրամատակարարման համկարգ</t>
  </si>
  <si>
    <t>Պողպատե խողովակների մոնտաժում Ф50</t>
  </si>
  <si>
    <t>PPR Խողովակ Ф40</t>
  </si>
  <si>
    <t>գմ</t>
  </si>
  <si>
    <t>PPR Խողովակ Ф32</t>
  </si>
  <si>
    <t>PPR Խողովակ Ф25</t>
  </si>
  <si>
    <t>PPR Խողովակ Ф20</t>
  </si>
  <si>
    <t>PPR Խողովակ Ф15</t>
  </si>
  <si>
    <t>Ծորակ-խառնիչ</t>
  </si>
  <si>
    <t>կոմպլ․</t>
  </si>
  <si>
    <t>Խրամուղու մշակում</t>
  </si>
  <si>
    <t>Խրամուղու ետլիցք</t>
  </si>
  <si>
    <r>
      <t>մ</t>
    </r>
    <r>
      <rPr>
        <vertAlign val="superscript"/>
        <sz val="10"/>
        <rFont val="GHEA Grapalat"/>
        <family val="3"/>
      </rPr>
      <t>3</t>
    </r>
  </si>
  <si>
    <t>Ջերմամեկուսացում ֆոլգայապատ հանքաբամբակով</t>
  </si>
  <si>
    <t>Ավազի նախ. շերտի իրականացում խողովակի վրա h=5 մմ</t>
  </si>
  <si>
    <t>Անցք բացում պատի վրա</t>
  </si>
  <si>
    <t>Կաշափողե խողովակ Ф50</t>
  </si>
  <si>
    <t>Հակահրդեհային փական Ф50</t>
  </si>
  <si>
    <t>Խողովակների ներկում 2 անգամ</t>
  </si>
  <si>
    <t>Մետաղապլաստե արկղ պատերի 620х850х250, ապակեպատ</t>
  </si>
  <si>
    <t>լրակ</t>
  </si>
  <si>
    <t>ֆիտինգներ</t>
  </si>
  <si>
    <t xml:space="preserve">Միացում գործող ջրագծին </t>
  </si>
  <si>
    <t>Տեղ</t>
  </si>
  <si>
    <t>Մանկական լվացարան</t>
  </si>
  <si>
    <t>Լրակ</t>
  </si>
  <si>
    <t>Խոհանոցակոնք</t>
  </si>
  <si>
    <t>Ներքին կոյուղու ցանց</t>
  </si>
  <si>
    <t>Պոլիվինիլքլորիդե խողովակի անցկացում d-150մմ</t>
  </si>
  <si>
    <t>Պոլիվինիլքլորիդե խողովակի անցկացում d-100մմ</t>
  </si>
  <si>
    <t>Պոլիվինիլքլորիդե խողովակի անցկացում d-50մմ</t>
  </si>
  <si>
    <t>Լվացարան կերամիկական</t>
  </si>
  <si>
    <t>Զուգարանակոնք կերամիկական</t>
  </si>
  <si>
    <t>Խոր տակդիր /Լոգարան/</t>
  </si>
  <si>
    <t>Հոսակ Ф100</t>
  </si>
  <si>
    <t xml:space="preserve">Շին աղբի բարձում մեխանիզմով ի/թ մեքենաները  տեղափոխում թափոնատեղի մինչև 5կմ </t>
  </si>
  <si>
    <t>Անցք բացում ծածկի վրա</t>
  </si>
  <si>
    <t>տեղ</t>
  </si>
  <si>
    <t>Ավազի նախ. շերտի իրականացում խողովակի վրա h=10 մմ</t>
  </si>
  <si>
    <t>Մանկական զուգարանակոնք</t>
  </si>
  <si>
    <t xml:space="preserve"> SAR 100 TOP3 VORTEX միացման դետալներով </t>
  </si>
  <si>
    <t>Մետաղական արկղ պոմպի համար</t>
  </si>
  <si>
    <t>Փոսորակի փորում</t>
  </si>
  <si>
    <t>Ծխնի</t>
  </si>
  <si>
    <t>Ճնշումային պոլիէթիլենե խողովակ Ф50</t>
  </si>
  <si>
    <t>Միացում կոյուղու ցանցին</t>
  </si>
  <si>
    <t>1-3 Ջեռուցման համակարգեր</t>
  </si>
  <si>
    <t>Ջեռուցում</t>
  </si>
  <si>
    <t>Տուրբո կաթսա գազային այրիչով, կոակալային ծխնելույզով q=35,0 Կվտ</t>
  </si>
  <si>
    <t>Ծավալային ջրատաքացուցիչ V=500լ q=42,0 Կվտ</t>
  </si>
  <si>
    <t>Ջեռուցման շրջանառու պոմպ G=4.0խմ/ժ,H=7.0մ</t>
  </si>
  <si>
    <t>Ջրատաքացուցիչի շրջանառու պոմպ G=2․6խմ/ժ,H=5.0մ</t>
  </si>
  <si>
    <t>Տաք ջրի շրջանառու պոմպ G=0․5խմ/ժ,H=5.0մ</t>
  </si>
  <si>
    <t>Հիդրոբաշխիչ Ф150 H=0.9մ</t>
  </si>
  <si>
    <t>Զտիչ ցանցավոր Ф50</t>
  </si>
  <si>
    <t>Զտիչ ցանցավոր Ф32</t>
  </si>
  <si>
    <t>Բաշխիչ սանրիկ Ф150 H=1.0մ</t>
  </si>
  <si>
    <t>Ավտոմատ եռաքայլ փական Ф40</t>
  </si>
  <si>
    <t>Ավտոմատ եռաքայլ փական Ф25</t>
  </si>
  <si>
    <t>Ապահովիչ փական Ф25</t>
  </si>
  <si>
    <t>Ալյումինե ջեռուցման սարքերի տեղադրում 0,12կվտ H=0,5մ</t>
  </si>
  <si>
    <t>էքմ</t>
  </si>
  <si>
    <t>Ալյումինե մարտկոցների արժեքը</t>
  </si>
  <si>
    <t>սեկց․</t>
  </si>
  <si>
    <t xml:space="preserve">PPR Խողովակ Ф75х10,3 ջերմամեկուսիչ շերտով </t>
  </si>
  <si>
    <t xml:space="preserve">PPR Խողովակ Ф63х8,6 ջերմամեկուսիչ շերտով </t>
  </si>
  <si>
    <t xml:space="preserve">PPR Խողովակ Ф40х5,5 ջերմամեկուսիչ շերտով </t>
  </si>
  <si>
    <t xml:space="preserve">PPR Խողովակ Ф32х4,4 ջերմամեկուսիչ շերտով </t>
  </si>
  <si>
    <t xml:space="preserve">PPR Խողովակ Ф25х3,5 ջերմամեկուսիչ շերտով </t>
  </si>
  <si>
    <t xml:space="preserve">PPR Խողովակ Ф20х2,8 ջերմամեկուսիչ շերտով </t>
  </si>
  <si>
    <t>PPR Խողովակ Ф20х2,8</t>
  </si>
  <si>
    <t>Անջատիչ փական Ф15</t>
  </si>
  <si>
    <t>Կարգավորիչ փական Ф15</t>
  </si>
  <si>
    <t>Օդահեռացման փական (МАЕВСКИИ)</t>
  </si>
  <si>
    <t>Փական Ф50</t>
  </si>
  <si>
    <t>Փական Ф32</t>
  </si>
  <si>
    <t>Փական Ф25</t>
  </si>
  <si>
    <t>Փական Ф20</t>
  </si>
  <si>
    <t>Փական Ф15</t>
  </si>
  <si>
    <t>Հետադարձ փական Ф50</t>
  </si>
  <si>
    <t>Հետադարձ փական Ф32</t>
  </si>
  <si>
    <t>Հետադարձ փական Ф25</t>
  </si>
  <si>
    <t>Հետադարձ փական Ф15</t>
  </si>
  <si>
    <t>Դատարկման փական Ф40</t>
  </si>
  <si>
    <t>Դատարկման փական Ф25</t>
  </si>
  <si>
    <t>Դատարկման փական Ф15</t>
  </si>
  <si>
    <t>Ավտոմատ օդահեռացմնա փական</t>
  </si>
  <si>
    <t>Ջեռուցման մարտկոցի ամրացում</t>
  </si>
  <si>
    <t>Ճկուն խողոակ Ф32</t>
  </si>
  <si>
    <t>PPR խողովակի ձևավոր մասեր Ф20-Ф75</t>
  </si>
  <si>
    <t>Մանոմետր</t>
  </si>
  <si>
    <t>Ջերմաչափ</t>
  </si>
  <si>
    <t>էլեկտրակոնվեկտոր Q=1,5Կվտ</t>
  </si>
  <si>
    <t>էլեկտրակոնվեկտոր Q=0,9Կվտ</t>
  </si>
  <si>
    <t>Օդատաքացուցիչների միացման հանգույց</t>
  </si>
  <si>
    <t>Տաք ջրի շրջանառու պոմպ G=0․6խմ/ժ,H=2.0մ</t>
  </si>
  <si>
    <t>Զտիչ ցանցավոր Ф25</t>
  </si>
  <si>
    <t>Ավտոմատ եռաքայլ փական Ф20</t>
  </si>
  <si>
    <t>Հետադարձ փական Ф20</t>
  </si>
  <si>
    <t>1-4 Օդափոխության համակարգեր</t>
  </si>
  <si>
    <t>Կ/Խույս օդամղիչ ճկուն միացումով մուտք և ելք ՝ L=900խմ/ժ,Hստ=250Պա</t>
  </si>
  <si>
    <t>հմլ․</t>
  </si>
  <si>
    <t>Կենցաղային առանցքային օդամղիչ L=110խմ/ժ</t>
  </si>
  <si>
    <t>Առանցքային օդամղիչ L=50-100խմ/ժ</t>
  </si>
  <si>
    <t>Օդատար ցինկապատ թիթեղից 0,5մմ</t>
  </si>
  <si>
    <t>Օդատար ցինկապատ թիթեղից 0,7մմ</t>
  </si>
  <si>
    <t>Օդատարի ջերմամեկուսիչ 20մմ</t>
  </si>
  <si>
    <t>Օդաընդունման ցանց 500х200</t>
  </si>
  <si>
    <t>Օդաընդունման ցանց 400х250</t>
  </si>
  <si>
    <t>Օդաընդունման ցանց 400х200</t>
  </si>
  <si>
    <t>Ներածման ցանց օդի հոսքի կարգավորիչ 600x200</t>
  </si>
  <si>
    <t>Ներածման ցանց օդի հոսքի կարգավորիչ 500x200</t>
  </si>
  <si>
    <t>Ներածման ցանց օդի հոսքի կարգավորիչ 400x150</t>
  </si>
  <si>
    <t>Արտածման ցանց օդի հոսքի կարգավորիչ 400x200</t>
  </si>
  <si>
    <t>Արտածման ցանց օդի հոսքի կարգավորիչ 300x300</t>
  </si>
  <si>
    <t>Արտածման ցանց օդի հոսքի կարգավորիչ 300x150</t>
  </si>
  <si>
    <t>Արտածման ցանց օդի հոսքի կարգավորիչ 200x150</t>
  </si>
  <si>
    <t>Արտածման ցանց օդի հոսքի կարգավորիչ 150x150</t>
  </si>
  <si>
    <t>Արտածման ցանց օդի հոսքի կարգավորիչ Ø160</t>
  </si>
  <si>
    <t>Դռան ներածման ցանց 500x150</t>
  </si>
  <si>
    <t>Դռան ներածման ցանց 300x150</t>
  </si>
  <si>
    <t>Դեֆլեկտոր Ø200</t>
  </si>
  <si>
    <t>Աղմկախլացուցիչ 500x200</t>
  </si>
  <si>
    <t>Աղմկախլացուցիչ 400x200</t>
  </si>
  <si>
    <t>Աղմկախլացուցիչ 300x200</t>
  </si>
  <si>
    <t>Հովանոց ջեռուցիչի վրա 1800х1000</t>
  </si>
  <si>
    <t>Օդի հոսքի կարգավորիչ փական 150x150</t>
  </si>
  <si>
    <t>1-5 Էլեկտրատեխնիկական մաս</t>
  </si>
  <si>
    <t>Մուտքաբաշխիչ ԲՎ</t>
  </si>
  <si>
    <t>Բաշխիչ վահան լրակազմ 78 մոդուլի</t>
  </si>
  <si>
    <t>Ավտոմատ անջատիչ եռաբևեռ 63Ա</t>
  </si>
  <si>
    <t>Ավտոմատ անջատիչ եռաբևեռ 40Ա</t>
  </si>
  <si>
    <t>Ավտոմատ անջատիչ միաբևեռ 32Ա</t>
  </si>
  <si>
    <t>Ավտոմատ անջատիչ միաբևեռ 16Ա</t>
  </si>
  <si>
    <t>Ավտոմատ անջատիչ միաբևեռ 10Ա</t>
  </si>
  <si>
    <t>Դիֆերենցիալ պաշտպանիչ սարք 250 Ա</t>
  </si>
  <si>
    <t>Բաշխիչ վահան ԲՎՕ</t>
  </si>
  <si>
    <t>Բաշխիչ վահան լրակազմ 24 մոդուլի</t>
  </si>
  <si>
    <t>Ավտոմատ անջատիչ եռաբևեռ 25Ա</t>
  </si>
  <si>
    <t>Ավտոմատ անջատիչ միաբևեռ 25Ա</t>
  </si>
  <si>
    <t xml:space="preserve">Անկախ խզիչ </t>
  </si>
  <si>
    <t>Ֆազային ռելե</t>
  </si>
  <si>
    <t>Բաշխիչ վահան ԲՎ-1</t>
  </si>
  <si>
    <t>Մալուխներ</t>
  </si>
  <si>
    <t xml:space="preserve">Մալուխ պղնձե,մեկուսացված,
հատվածքը 3x1.5մմ2 ВВГнг-FRLS </t>
  </si>
  <si>
    <t xml:space="preserve">Մալուխ պղնձե,մեկուսացված,
հատվածքը 3x2.5մմ2 ВВГнг-FRLS </t>
  </si>
  <si>
    <t xml:space="preserve">Մալուխ պղնձե,մեկուսացված,
հատվածքը 3x4մմ2 ВВГнг-FRLS </t>
  </si>
  <si>
    <t xml:space="preserve">Մալուխ պղնձե,մեկուսացված,
հատվածքը 5x2,5մմ2 ВВГнг-FRLS </t>
  </si>
  <si>
    <t xml:space="preserve">Մալուխ պղնձե,մեկուսացված,
հատվածքը 5x6մմ2 ВВГнг-FRLS </t>
  </si>
  <si>
    <t>Պոլիվինիլքլորիդե այրմանը չնպաստող էլեկտրատեխնիկական գոֆրե խողովակ Ф25մմ</t>
  </si>
  <si>
    <t>Պոլիվինիլքլորիդե այրմանը չնպաստող էլեկտրատեխնիկական գոֆրե խողովակ Ф110մմ</t>
  </si>
  <si>
    <t>Լուսատեխմիկական սարքավորումներ</t>
  </si>
  <si>
    <t>Լուսադիոդային լուսատու 25 Վտ հզորության</t>
  </si>
  <si>
    <t>Լուսադիոդային լուսատու 18 Վտ հզորության</t>
  </si>
  <si>
    <t>Լուսադիոդային լուսատու 16 Վտ հզորության</t>
  </si>
  <si>
    <t>Լուսադիոդային լուսատու 6 Վտ հզորության IP44</t>
  </si>
  <si>
    <t>Արտաքին տեղադրման ջահ /բռա/ 15Վտ IP65</t>
  </si>
  <si>
    <t>Վարդակներ և անջատիչներ</t>
  </si>
  <si>
    <t>Վարդակ հողանցումով 1P+N+PE</t>
  </si>
  <si>
    <t>Վարդակ հողանցումով 1P+N+PE IP45</t>
  </si>
  <si>
    <t>Վարդակ հողանցումով 1P+N+PE 45х45</t>
  </si>
  <si>
    <t>Հատակի տուփ չորստեղ</t>
  </si>
  <si>
    <t>Անջատիչ մեկստեղն</t>
  </si>
  <si>
    <t>Անջատիչ երկստեղն</t>
  </si>
  <si>
    <t>Անջատիչ մեկստեղն ռեվերսիվ</t>
  </si>
  <si>
    <t>Անջատիչ երկստեղն ռեվերսիվ</t>
  </si>
  <si>
    <t>Հողանցման դետալներ, շանթապաշտպանության դետալներ և հողային աշխատանքներ</t>
  </si>
  <si>
    <t>Ցինկապատ շերտապողպատ
40x5մմ</t>
  </si>
  <si>
    <t>Ցինկապատ պողպատ անկյունային
50x50x5մմ,Լ=2.5մ</t>
  </si>
  <si>
    <t>Ձող ցինկապատ D=8մմ</t>
  </si>
  <si>
    <t>Ինքնահպման պտուտակ</t>
  </si>
  <si>
    <t>Ձողը շերտապողպատին միացման ունիվերսալ դետալ</t>
  </si>
  <si>
    <t>Գրունտի մշակում  ձեռքով</t>
  </si>
  <si>
    <t>Գրունտի ետ լիցքի իրականացում</t>
  </si>
  <si>
    <t>1-6 Հրդեհային ազդանշանում</t>
  </si>
  <si>
    <t>Համակարգի կառավարման հսկման գլխավոր վահանակ  C2000M կամ համարժեք</t>
  </si>
  <si>
    <t>Տեղեկատվական վահանակ /վահանակի ղեկավարման ստեղնաշար/ С2000-BI
SMD կամ համարժեք</t>
  </si>
  <si>
    <t>Պահուստային սնուցման աղբյուր 12Վ 3Ա РИП-12 կամ համարժեք</t>
  </si>
  <si>
    <t>Մարտկոց  DTM1207 կամ համարժեք</t>
  </si>
  <si>
    <t>Երկլարային գծի վերահսկիչ  C2000 KDL-1 կամ համարժեք</t>
  </si>
  <si>
    <t>Հասցեային ռելեային մոդուլ  C2000 KPB-1 կամ համարժեք</t>
  </si>
  <si>
    <t>Հասցեային ռելեային մոդուլ  C2000-SP1 կամ համարժեք</t>
  </si>
  <si>
    <t>Ռելեային սարք GMS-Contact ID</t>
  </si>
  <si>
    <t>Կոմուտացիոն սարք, Ռելե 12В УК/ВК-02 կամ համարժեք</t>
  </si>
  <si>
    <t>Հասցեային ընդարձակիչ  C2000 AP-2 կամ համարժեք</t>
  </si>
  <si>
    <t>Ջերմային ազդարար ИП103/4 կամ համարժեք</t>
  </si>
  <si>
    <t>Ջերմային հասցեային ազդարար С2000-ИП-02 կամ համարժեք</t>
  </si>
  <si>
    <t>Ծխի հասցեային ազդասարք ДИП-34А-04 կամ համարժեք</t>
  </si>
  <si>
    <t>Բաժանող իզոլացնող բլոկ Бриз</t>
  </si>
  <si>
    <t>Ձեռքով գործարկման հասցեային ազդասարք IPR 513-3AM կամ համարժեք</t>
  </si>
  <si>
    <t>Լուսաձայնային ազդարարման սարք /ներքին կիրառման/ С2000Р-
Сирена կամ համարժեք</t>
  </si>
  <si>
    <t>Ճյուղավորման տուփ մալուխի ներանցիչով 80x40 IP44</t>
  </si>
  <si>
    <t>Հրակային մալուխ պղնձե ջիղերով,
հատվածքը 1x2x0.8մմ КСРВнг(А)- FRLS</t>
  </si>
  <si>
    <t>Հրակային մալուխ պղնձե ջիղերով,
հատվածքը 4x0.75մմ КПСнг(А)- FRLS</t>
  </si>
  <si>
    <t>Սնուցման մալուխ պղնձե ջիղերով,
հատվածքը 3x1,5մմ ВВГнг(А)- FRLS</t>
  </si>
  <si>
    <t>Մալուխ UTPнг-FRZH</t>
  </si>
  <si>
    <t>Պոլիէթիլենային այրմանը չնպաստող
էլեկտրատեխնիկական գոֆրե խողովակ Ф20մմ</t>
  </si>
  <si>
    <t>Ճարմանդ ամրակապման համար</t>
  </si>
  <si>
    <t>100
հատ</t>
  </si>
  <si>
    <t>Կրամարիևների տեղադրում ОП-4</t>
  </si>
  <si>
    <t>Ակոսների բացում</t>
  </si>
  <si>
    <t>Մետաղալար Ф3մմ</t>
  </si>
  <si>
    <t>Միջհարկային ծածկի մեջ Ф20մմ
անցքի բացում և վերականգնում</t>
  </si>
  <si>
    <t>200մմ միջնորմնի մեջ անցքի
բացում և վերականգնում</t>
  </si>
  <si>
    <t>Հիմնական պատի մեջ անցքի
բացում</t>
  </si>
  <si>
    <t>Ծրագրային ապահովում, կարգաբերում, թողարկում</t>
  </si>
  <si>
    <t>համակ․</t>
  </si>
  <si>
    <t>ՍԱՐՔԱՎՈՐՈՒՄՆԵՐ</t>
  </si>
  <si>
    <t>Ընդարձակման մեմբրանային բաք V=50լ</t>
  </si>
  <si>
    <t xml:space="preserve">Կանալային ներածման սարք համալրված՝                                                         1․Կարգավորիչ փական                                               2․Օդի զտիչ                                                3․Ջրային օդատաքացուցիչ Qջժ=9,0ԿՎՏ                                4․Կանալային օդամղիչ  L=700խմ/ժ,Hստ=150Պա                                                 5․ Ճկուն միացումներ մուտքի և ելքի                    6. Ավտոմատացման միացում </t>
  </si>
  <si>
    <t xml:space="preserve">Կանալային ներածման-արտացման սարք ռեկուպերատորով՝                       L=1050խմ/ժ,Hստ=150Պա                                                       1․ Ջրային օդատաքացուցիչ Qջ=7,0 ԿՎՏ                         </t>
  </si>
  <si>
    <t xml:space="preserve">Կանալային ներածման-արտացման սարք ռեկուպերատորով՝                       L=1290խմ/ժ,Hստ=150Պա                                                       1․ Ջրային օդատաքացուցիչ Qջ=9,0 ԿՎՏ                         </t>
  </si>
  <si>
    <t>Ամբողջը</t>
  </si>
  <si>
    <t>ԱԱՀ -   20 %</t>
  </si>
  <si>
    <t>Ամբողջը ներառյալ ԱԱՀ</t>
  </si>
  <si>
    <t>Կազմեց                                       Խ․ Ստեփանյան</t>
  </si>
  <si>
    <t>"Մասիս թիվ 5 մսուր-մանկապարտեզ" ՀՈԱԿ-ի շենքի վերանորոգման</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</si>
</sst>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0"/>
    <numFmt numFmtId="166" formatCode="0.000"/>
    <numFmt numFmtId="167" formatCode="0.0%"/>
    <numFmt numFmtId="168" formatCode="_-* #,##0\ _€_-;\-* #,##0\ _€_-;_-* &quot;-&quot;\ _€_-;_-@_-"/>
    <numFmt numFmtId="169" formatCode="0.000000"/>
    <numFmt numFmtId="170" formatCode="_(* #,##0.00_);_(* \(#,##0.00\);_(* &quot;-&quot;??_);_(@_)"/>
    <numFmt numFmtId="171" formatCode="_-* #,##0.00_-;\-* #,##0.00_-;_-* &quot;-&quot;??_-;_-@_-"/>
    <numFmt numFmtId="172" formatCode="_-* #,##0.00[$€]_-;\-* #,##0.00[$€]_-;_-* &quot;-&quot;??[$€]_-;_-@_-"/>
  </numFmts>
  <fonts count="19" x14ac:knownFonts="1">
    <font>
      <sz val="11"/>
      <color theme="1"/>
      <name val="Calibri"/>
      <family val="2"/>
      <scheme val="minor"/>
    </font>
    <font>
      <sz val="11"/>
      <color theme="1"/>
      <name val="Calibri"/>
      <family val="2"/>
      <charset val="204"/>
      <scheme val="minor"/>
    </font>
    <font>
      <sz val="10"/>
      <name val="Arial"/>
      <family val="2"/>
      <charset val="204"/>
    </font>
    <font>
      <sz val="10"/>
      <name val="GHEA Grapalat"/>
      <family val="3"/>
    </font>
    <font>
      <b/>
      <sz val="10"/>
      <name val="GHEA Grapalat"/>
      <family val="3"/>
    </font>
    <font>
      <b/>
      <sz val="10"/>
      <color theme="0"/>
      <name val="GHEA Grapalat"/>
      <family val="3"/>
    </font>
    <font>
      <sz val="11"/>
      <color theme="1"/>
      <name val="Calibri"/>
      <family val="2"/>
      <scheme val="minor"/>
    </font>
    <font>
      <sz val="10"/>
      <name val="Arial"/>
      <family val="2"/>
    </font>
    <font>
      <b/>
      <i/>
      <sz val="10"/>
      <name val="GHEA Grapalat"/>
      <family val="3"/>
    </font>
    <font>
      <i/>
      <sz val="10"/>
      <name val="GHEA Grapalat"/>
      <family val="3"/>
    </font>
    <font>
      <vertAlign val="superscript"/>
      <sz val="10"/>
      <name val="GHEA Grapalat"/>
      <family val="3"/>
    </font>
    <font>
      <sz val="10"/>
      <color theme="1"/>
      <name val="GHEA Grapalat"/>
      <family val="3"/>
    </font>
    <font>
      <sz val="11"/>
      <color indexed="8"/>
      <name val="Calibri"/>
      <family val="2"/>
      <charset val="204"/>
    </font>
    <font>
      <sz val="9"/>
      <name val="Arial Armenian"/>
      <family val="2"/>
    </font>
    <font>
      <sz val="10"/>
      <name val="Arial Armenian"/>
      <family val="2"/>
    </font>
    <font>
      <sz val="12"/>
      <name val="Helv"/>
      <family val="2"/>
    </font>
    <font>
      <sz val="10"/>
      <name val="Arial Cyr"/>
      <family val="2"/>
    </font>
    <font>
      <sz val="11"/>
      <color rgb="FF9C0006"/>
      <name val="Calibri"/>
      <family val="2"/>
      <scheme val="minor"/>
    </font>
    <font>
      <sz val="10"/>
      <name val="Helv"/>
      <family val="2"/>
    </font>
  </fonts>
  <fills count="3">
    <fill>
      <patternFill patternType="none"/>
    </fill>
    <fill>
      <patternFill patternType="gray125"/>
    </fill>
    <fill>
      <patternFill patternType="solid">
        <fgColor rgb="FFFFC7CE"/>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5">
    <xf numFmtId="0" fontId="0" fillId="0" borderId="0"/>
    <xf numFmtId="9" fontId="6" fillId="0" borderId="0" applyFont="0" applyFill="0" applyBorder="0" applyAlignment="0" applyProtection="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8" fontId="2" fillId="0" borderId="0" applyFont="0" applyFill="0" applyBorder="0" applyAlignment="0" applyProtection="0"/>
    <xf numFmtId="169" fontId="6"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2" fillId="0" borderId="0" applyFont="0" applyFill="0" applyBorder="0" applyAlignment="0" applyProtection="0"/>
    <xf numFmtId="2" fontId="13" fillId="0" borderId="1" applyFill="0" applyBorder="0" applyAlignment="0">
      <alignment horizontal="right" vertical="center"/>
    </xf>
    <xf numFmtId="172" fontId="7" fillId="0" borderId="0" applyFont="0" applyFill="0" applyBorder="0" applyAlignment="0" applyProtection="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6" fillId="0" borderId="0"/>
    <xf numFmtId="0" fontId="12" fillId="0" borderId="0"/>
    <xf numFmtId="0" fontId="1" fillId="0" borderId="0"/>
    <xf numFmtId="0" fontId="2" fillId="0" borderId="0"/>
    <xf numFmtId="0" fontId="2" fillId="0" borderId="0"/>
    <xf numFmtId="0" fontId="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5" fillId="0" borderId="0"/>
    <xf numFmtId="0" fontId="2" fillId="0" borderId="0"/>
    <xf numFmtId="0" fontId="2" fillId="0" borderId="0"/>
    <xf numFmtId="0" fontId="2" fillId="0" borderId="0"/>
    <xf numFmtId="0" fontId="12" fillId="0" borderId="0"/>
    <xf numFmtId="0" fontId="7" fillId="0" borderId="0"/>
    <xf numFmtId="0" fontId="7" fillId="0" borderId="0"/>
    <xf numFmtId="0" fontId="1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0" borderId="0"/>
    <xf numFmtId="0" fontId="2" fillId="0" borderId="0"/>
    <xf numFmtId="0" fontId="7" fillId="0" borderId="0"/>
    <xf numFmtId="0" fontId="7" fillId="0" borderId="0"/>
    <xf numFmtId="0" fontId="2" fillId="0" borderId="0"/>
    <xf numFmtId="0" fontId="7" fillId="0" borderId="0"/>
    <xf numFmtId="0" fontId="1" fillId="0" borderId="0"/>
    <xf numFmtId="0" fontId="1" fillId="0" borderId="0"/>
    <xf numFmtId="0" fontId="2" fillId="0" borderId="0"/>
    <xf numFmtId="0" fontId="7" fillId="0" borderId="0"/>
    <xf numFmtId="0" fontId="2" fillId="0" borderId="0"/>
    <xf numFmtId="0" fontId="2" fillId="0" borderId="0"/>
    <xf numFmtId="0" fontId="2" fillId="0" borderId="0"/>
    <xf numFmtId="0" fontId="17" fillId="2" borderId="0" applyNumberFormat="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18" fillId="0" borderId="0"/>
    <xf numFmtId="170" fontId="7"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cellStyleXfs>
  <cellXfs count="159">
    <xf numFmtId="0" fontId="0" fillId="0" borderId="0" xfId="0"/>
    <xf numFmtId="0" fontId="3" fillId="0" borderId="0" xfId="2" applyFont="1" applyFill="1"/>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2" fontId="5" fillId="0" borderId="0" xfId="2" applyNumberFormat="1" applyFont="1" applyFill="1" applyAlignment="1">
      <alignment horizontal="center"/>
    </xf>
    <xf numFmtId="0" fontId="4" fillId="0" borderId="0" xfId="2" applyFont="1" applyFill="1"/>
    <xf numFmtId="0" fontId="4" fillId="0" borderId="1" xfId="2" applyFont="1" applyFill="1" applyBorder="1" applyAlignment="1">
      <alignment horizontal="center" vertical="center"/>
    </xf>
    <xf numFmtId="0" fontId="4" fillId="0" borderId="1" xfId="2" applyFont="1" applyFill="1" applyBorder="1" applyAlignment="1">
      <alignment horizontal="center" vertical="center" wrapText="1"/>
    </xf>
    <xf numFmtId="0" fontId="3" fillId="0" borderId="5" xfId="3" applyFont="1" applyBorder="1" applyAlignment="1">
      <alignment horizontal="center" vertical="center" wrapText="1"/>
    </xf>
    <xf numFmtId="0" fontId="3" fillId="0" borderId="1" xfId="4" applyFont="1" applyBorder="1" applyAlignment="1">
      <alignment horizontal="left" vertical="center" wrapText="1"/>
    </xf>
    <xf numFmtId="0" fontId="3" fillId="0" borderId="1" xfId="4" applyFont="1" applyBorder="1" applyAlignment="1">
      <alignment horizontal="center" vertical="center" wrapText="1"/>
    </xf>
    <xf numFmtId="165" fontId="3" fillId="0" borderId="1" xfId="4" applyNumberFormat="1" applyFont="1" applyBorder="1" applyAlignment="1">
      <alignment horizontal="center" vertical="center" wrapText="1"/>
    </xf>
    <xf numFmtId="2" fontId="3" fillId="0" borderId="1" xfId="4" applyNumberFormat="1" applyFont="1" applyBorder="1" applyAlignment="1">
      <alignment horizontal="center" vertical="center"/>
    </xf>
    <xf numFmtId="166"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0" fontId="3" fillId="0" borderId="1" xfId="4" applyFont="1" applyFill="1" applyBorder="1" applyAlignment="1">
      <alignment horizontal="left" vertical="center" wrapText="1"/>
    </xf>
    <xf numFmtId="0" fontId="3" fillId="0" borderId="1" xfId="4" applyFont="1" applyFill="1" applyBorder="1" applyAlignment="1">
      <alignment horizontal="center" vertical="center" wrapText="1"/>
    </xf>
    <xf numFmtId="165" fontId="3" fillId="0" borderId="1" xfId="4"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0" fontId="4" fillId="0" borderId="1" xfId="3" applyFont="1" applyBorder="1" applyAlignment="1">
      <alignment horizontal="center" vertical="center"/>
    </xf>
    <xf numFmtId="0" fontId="3" fillId="0" borderId="1" xfId="5" applyFont="1" applyBorder="1" applyAlignment="1">
      <alignment horizontal="center" vertical="center" wrapText="1"/>
    </xf>
    <xf numFmtId="165" fontId="3" fillId="0" borderId="1" xfId="5"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0" fontId="3" fillId="0" borderId="6" xfId="6" applyFont="1" applyBorder="1" applyAlignment="1">
      <alignment horizontal="left" vertical="center" wrapText="1"/>
    </xf>
    <xf numFmtId="0" fontId="3" fillId="0" borderId="6" xfId="6" applyFont="1" applyBorder="1" applyAlignment="1">
      <alignment horizontal="center" vertical="center" wrapText="1"/>
    </xf>
    <xf numFmtId="165" fontId="3" fillId="0" borderId="5" xfId="6" applyNumberFormat="1" applyFont="1" applyBorder="1" applyAlignment="1">
      <alignment horizontal="center" vertical="center" wrapText="1"/>
    </xf>
    <xf numFmtId="2" fontId="3" fillId="0" borderId="6" xfId="6" applyNumberFormat="1" applyFont="1" applyBorder="1" applyAlignment="1">
      <alignment horizontal="center" vertical="center"/>
    </xf>
    <xf numFmtId="0" fontId="3" fillId="0" borderId="5" xfId="6" applyFont="1" applyBorder="1" applyAlignment="1">
      <alignment horizontal="center" vertical="center" wrapText="1"/>
    </xf>
    <xf numFmtId="0" fontId="3" fillId="0" borderId="5" xfId="6" applyFont="1" applyBorder="1" applyAlignment="1">
      <alignment horizontal="left" vertical="center" wrapText="1"/>
    </xf>
    <xf numFmtId="2" fontId="3" fillId="0" borderId="5" xfId="6" applyNumberFormat="1" applyFont="1" applyBorder="1" applyAlignment="1">
      <alignment horizontal="center" vertical="center"/>
    </xf>
    <xf numFmtId="0" fontId="3" fillId="0" borderId="1" xfId="6" applyFont="1" applyBorder="1" applyAlignment="1">
      <alignment horizontal="center" vertical="center" wrapText="1"/>
    </xf>
    <xf numFmtId="0" fontId="3" fillId="0" borderId="1" xfId="6" applyFont="1" applyBorder="1" applyAlignment="1">
      <alignment horizontal="left" vertical="center" wrapText="1"/>
    </xf>
    <xf numFmtId="2" fontId="3" fillId="0" borderId="1" xfId="6"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165" fontId="3" fillId="0" borderId="5"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0" fontId="3" fillId="0" borderId="1" xfId="7" applyFont="1" applyBorder="1" applyAlignment="1">
      <alignment horizontal="center" vertical="center" wrapText="1"/>
    </xf>
    <xf numFmtId="0" fontId="3" fillId="0" borderId="1" xfId="7" applyFont="1" applyBorder="1" applyAlignment="1">
      <alignment horizontal="left" vertical="center" wrapText="1"/>
    </xf>
    <xf numFmtId="165" fontId="3" fillId="0" borderId="1" xfId="7" applyNumberFormat="1" applyFont="1" applyBorder="1" applyAlignment="1">
      <alignment horizontal="center" vertical="center" wrapText="1"/>
    </xf>
    <xf numFmtId="2" fontId="3" fillId="0" borderId="1" xfId="7" applyNumberFormat="1" applyFont="1" applyBorder="1" applyAlignment="1">
      <alignment horizontal="center" vertical="center"/>
    </xf>
    <xf numFmtId="1" fontId="3" fillId="0" borderId="5" xfId="0" applyNumberFormat="1" applyFont="1" applyBorder="1" applyAlignment="1">
      <alignment horizontal="center" vertical="center" wrapText="1"/>
    </xf>
    <xf numFmtId="0" fontId="3" fillId="0" borderId="5" xfId="4" applyFont="1" applyBorder="1" applyAlignment="1">
      <alignment horizontal="center" vertical="center" wrapText="1"/>
    </xf>
    <xf numFmtId="0" fontId="3" fillId="0" borderId="5" xfId="4" applyFont="1" applyBorder="1" applyAlignment="1">
      <alignment horizontal="left" vertical="center" wrapText="1"/>
    </xf>
    <xf numFmtId="165" fontId="3" fillId="0" borderId="5" xfId="8" applyNumberFormat="1" applyFont="1" applyBorder="1" applyAlignment="1">
      <alignment horizontal="center" vertical="center" wrapText="1"/>
    </xf>
    <xf numFmtId="2" fontId="3" fillId="0" borderId="5" xfId="4" applyNumberFormat="1" applyFont="1" applyBorder="1" applyAlignment="1">
      <alignment horizontal="center" vertical="center"/>
    </xf>
    <xf numFmtId="0" fontId="3" fillId="0" borderId="5" xfId="5" applyFont="1" applyBorder="1" applyAlignment="1">
      <alignment horizontal="center" vertical="center" wrapText="1"/>
    </xf>
    <xf numFmtId="0" fontId="3" fillId="0" borderId="5" xfId="5" applyFont="1" applyBorder="1" applyAlignment="1">
      <alignment horizontal="left" vertical="center" wrapText="1"/>
    </xf>
    <xf numFmtId="166" fontId="3" fillId="0" borderId="5" xfId="5" applyNumberFormat="1" applyFont="1" applyBorder="1" applyAlignment="1">
      <alignment horizontal="center" vertical="center" wrapText="1"/>
    </xf>
    <xf numFmtId="2" fontId="3" fillId="0" borderId="5" xfId="5" applyNumberFormat="1" applyFont="1" applyBorder="1" applyAlignment="1">
      <alignment horizontal="center" vertical="center" wrapText="1"/>
    </xf>
    <xf numFmtId="165" fontId="3" fillId="0" borderId="5" xfId="4" applyNumberFormat="1" applyFont="1" applyBorder="1" applyAlignment="1">
      <alignment horizontal="center" vertical="center" wrapText="1"/>
    </xf>
    <xf numFmtId="2" fontId="3" fillId="0" borderId="5" xfId="4" applyNumberFormat="1" applyFont="1" applyBorder="1" applyAlignment="1">
      <alignment horizontal="center" vertical="center" wrapText="1"/>
    </xf>
    <xf numFmtId="0" fontId="3" fillId="0" borderId="1" xfId="4" applyFont="1" applyFill="1" applyBorder="1" applyAlignment="1">
      <alignment horizontal="center" vertical="center"/>
    </xf>
    <xf numFmtId="0" fontId="8" fillId="0" borderId="1" xfId="4" applyFont="1" applyFill="1" applyBorder="1" applyAlignment="1">
      <alignment horizontal="left" vertical="center"/>
    </xf>
    <xf numFmtId="0" fontId="9" fillId="0" borderId="1" xfId="4" applyFont="1" applyFill="1" applyBorder="1" applyAlignment="1">
      <alignment horizontal="center" vertical="center"/>
    </xf>
    <xf numFmtId="166" fontId="4" fillId="0" borderId="1" xfId="0" applyNumberFormat="1" applyFont="1" applyFill="1" applyBorder="1" applyAlignment="1">
      <alignment horizontal="center" vertical="center" wrapText="1"/>
    </xf>
    <xf numFmtId="167" fontId="3" fillId="0" borderId="4" xfId="1" applyNumberFormat="1" applyFont="1" applyFill="1" applyBorder="1"/>
    <xf numFmtId="0" fontId="3" fillId="0" borderId="1" xfId="8" applyFont="1" applyBorder="1" applyAlignment="1">
      <alignment horizontal="center" vertical="center" wrapText="1"/>
    </xf>
    <xf numFmtId="0" fontId="3" fillId="0" borderId="1" xfId="8" applyFont="1" applyBorder="1" applyAlignment="1">
      <alignment horizontal="left" vertical="center" wrapText="1"/>
    </xf>
    <xf numFmtId="2" fontId="3" fillId="0" borderId="1" xfId="8" applyNumberFormat="1" applyFont="1" applyBorder="1" applyAlignment="1">
      <alignment horizontal="center" vertical="center" wrapText="1"/>
    </xf>
    <xf numFmtId="2" fontId="3" fillId="0" borderId="1" xfId="4" applyNumberFormat="1" applyFont="1" applyBorder="1" applyAlignment="1">
      <alignment horizontal="center" vertical="center" wrapText="1"/>
    </xf>
    <xf numFmtId="0" fontId="3" fillId="0" borderId="5" xfId="3" applyFont="1" applyBorder="1" applyAlignment="1">
      <alignment horizontal="left" vertical="center" wrapText="1"/>
    </xf>
    <xf numFmtId="1" fontId="3" fillId="0" borderId="5" xfId="3" applyNumberFormat="1" applyFont="1" applyBorder="1" applyAlignment="1">
      <alignment horizontal="center" vertical="center" wrapText="1"/>
    </xf>
    <xf numFmtId="2" fontId="3" fillId="0" borderId="5"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9" applyFont="1" applyBorder="1" applyAlignment="1">
      <alignment horizontal="left" vertical="center" wrapText="1"/>
    </xf>
    <xf numFmtId="0" fontId="10" fillId="0" borderId="1" xfId="4" applyFont="1" applyBorder="1" applyAlignment="1">
      <alignment horizontal="center" vertical="center" wrapText="1"/>
    </xf>
    <xf numFmtId="165" fontId="3" fillId="0" borderId="1" xfId="9" applyNumberFormat="1" applyFont="1" applyBorder="1" applyAlignment="1">
      <alignment horizontal="center" vertical="center" wrapText="1"/>
    </xf>
    <xf numFmtId="2" fontId="3" fillId="0" borderId="1" xfId="9" applyNumberFormat="1" applyFont="1" applyBorder="1" applyAlignment="1">
      <alignment horizontal="center" vertical="center" wrapText="1"/>
    </xf>
    <xf numFmtId="2" fontId="11" fillId="0" borderId="1" xfId="8" applyNumberFormat="1" applyFont="1" applyBorder="1" applyAlignment="1">
      <alignment horizontal="center" vertical="center" wrapText="1"/>
    </xf>
    <xf numFmtId="1" fontId="3" fillId="0" borderId="1" xfId="4" applyNumberFormat="1" applyFont="1" applyBorder="1" applyAlignment="1">
      <alignment horizontal="center" vertical="center" wrapText="1"/>
    </xf>
    <xf numFmtId="0" fontId="3" fillId="0" borderId="1" xfId="3" applyFont="1" applyBorder="1" applyAlignment="1">
      <alignment horizontal="left" vertical="center" wrapText="1"/>
    </xf>
    <xf numFmtId="1" fontId="3" fillId="0" borderId="1" xfId="3" applyNumberFormat="1" applyFont="1" applyBorder="1" applyAlignment="1">
      <alignment horizontal="center" vertical="center" wrapText="1"/>
    </xf>
    <xf numFmtId="2" fontId="3" fillId="0" borderId="1" xfId="3"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5" xfId="4" applyNumberFormat="1" applyFont="1" applyBorder="1" applyAlignment="1">
      <alignment horizontal="center" vertical="center" wrapText="1"/>
    </xf>
    <xf numFmtId="165" fontId="3" fillId="0" borderId="1" xfId="0" applyNumberFormat="1" applyFont="1" applyBorder="1" applyAlignment="1">
      <alignment horizontal="center" vertical="center"/>
    </xf>
    <xf numFmtId="0" fontId="3" fillId="0" borderId="1" xfId="10" applyFont="1" applyBorder="1" applyAlignment="1">
      <alignment horizontal="center" vertical="center" wrapText="1"/>
    </xf>
    <xf numFmtId="0" fontId="3" fillId="0" borderId="1" xfId="10" applyFont="1" applyBorder="1" applyAlignment="1">
      <alignment horizontal="left" vertical="center" wrapText="1"/>
    </xf>
    <xf numFmtId="1" fontId="3" fillId="0" borderId="1" xfId="10" applyNumberFormat="1" applyFont="1" applyBorder="1" applyAlignment="1">
      <alignment horizontal="center" vertical="center" wrapText="1"/>
    </xf>
    <xf numFmtId="2" fontId="3" fillId="0" borderId="1" xfId="10"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7" xfId="4" applyFont="1" applyBorder="1" applyAlignment="1">
      <alignment horizontal="left" vertical="center" wrapText="1"/>
    </xf>
    <xf numFmtId="165" fontId="3" fillId="0" borderId="7" xfId="4" applyNumberFormat="1" applyFont="1" applyBorder="1" applyAlignment="1">
      <alignment horizontal="center" vertical="center" wrapText="1"/>
    </xf>
    <xf numFmtId="165" fontId="3" fillId="0" borderId="7" xfId="4" applyNumberFormat="1" applyFont="1" applyBorder="1" applyAlignment="1">
      <alignment horizontal="center" vertical="center"/>
    </xf>
    <xf numFmtId="0" fontId="3" fillId="0" borderId="2" xfId="4" applyFont="1" applyBorder="1" applyAlignment="1">
      <alignment horizontal="center" vertical="center" wrapText="1"/>
    </xf>
    <xf numFmtId="165" fontId="3" fillId="0" borderId="1" xfId="3" applyNumberFormat="1" applyFont="1" applyBorder="1" applyAlignment="1">
      <alignment horizontal="center" vertical="center" wrapText="1"/>
    </xf>
    <xf numFmtId="1" fontId="3" fillId="0" borderId="1" xfId="4" applyNumberFormat="1" applyFont="1" applyFill="1" applyBorder="1" applyAlignment="1">
      <alignment horizontal="center" vertical="center" wrapText="1"/>
    </xf>
    <xf numFmtId="0" fontId="4" fillId="0" borderId="1" xfId="3" applyFont="1" applyFill="1" applyBorder="1" applyAlignment="1">
      <alignment horizontal="center" vertical="center"/>
    </xf>
    <xf numFmtId="0" fontId="3" fillId="0" borderId="1" xfId="11" applyFont="1" applyBorder="1" applyAlignment="1">
      <alignment horizontal="center" vertical="center" wrapText="1"/>
    </xf>
    <xf numFmtId="0" fontId="3" fillId="0" borderId="1" xfId="0" applyFont="1" applyBorder="1" applyAlignment="1">
      <alignment horizontal="center" vertical="center"/>
    </xf>
    <xf numFmtId="0" fontId="3" fillId="0" borderId="5" xfId="0" applyFont="1" applyBorder="1" applyAlignment="1">
      <alignment vertical="center" wrapText="1"/>
    </xf>
    <xf numFmtId="0" fontId="3" fillId="0" borderId="1" xfId="6" applyFont="1" applyBorder="1" applyAlignment="1">
      <alignment horizontal="center" vertical="center"/>
    </xf>
    <xf numFmtId="2" fontId="3" fillId="0" borderId="5" xfId="5" applyNumberFormat="1" applyFont="1" applyBorder="1" applyAlignment="1">
      <alignment horizontal="center" vertical="center"/>
    </xf>
    <xf numFmtId="0" fontId="3" fillId="0" borderId="5" xfId="12" applyFont="1" applyBorder="1" applyAlignment="1">
      <alignment horizontal="center" vertical="center" wrapText="1"/>
    </xf>
    <xf numFmtId="0" fontId="3" fillId="0" borderId="5" xfId="12" applyFont="1" applyBorder="1" applyAlignment="1">
      <alignment horizontal="left" vertical="center" wrapText="1"/>
    </xf>
    <xf numFmtId="165" fontId="3" fillId="0" borderId="5" xfId="12" applyNumberFormat="1" applyFont="1" applyBorder="1" applyAlignment="1">
      <alignment horizontal="center" vertical="center" wrapText="1"/>
    </xf>
    <xf numFmtId="2" fontId="3" fillId="0" borderId="1" xfId="12" applyNumberFormat="1" applyFont="1" applyBorder="1" applyAlignment="1">
      <alignment horizontal="center" vertical="center" wrapText="1"/>
    </xf>
    <xf numFmtId="0" fontId="3" fillId="0" borderId="5" xfId="10" applyFont="1" applyBorder="1" applyAlignment="1">
      <alignment horizontal="center" vertical="center" wrapText="1"/>
    </xf>
    <xf numFmtId="1" fontId="3" fillId="0" borderId="5" xfId="10" applyNumberFormat="1" applyFont="1" applyBorder="1" applyAlignment="1">
      <alignment horizontal="center" vertical="center" wrapText="1"/>
    </xf>
    <xf numFmtId="2" fontId="3" fillId="0" borderId="5" xfId="10" applyNumberFormat="1" applyFont="1" applyBorder="1" applyAlignment="1">
      <alignment horizontal="center" vertical="center" wrapText="1"/>
    </xf>
    <xf numFmtId="167" fontId="3" fillId="0" borderId="0" xfId="1" applyNumberFormat="1" applyFont="1" applyFill="1" applyBorder="1"/>
    <xf numFmtId="2" fontId="3" fillId="0" borderId="1" xfId="0" applyNumberFormat="1" applyFont="1" applyFill="1" applyBorder="1" applyAlignment="1">
      <alignment horizontal="center" vertical="center" wrapText="1"/>
    </xf>
    <xf numFmtId="0" fontId="8" fillId="0" borderId="1" xfId="5" applyFont="1" applyFill="1" applyBorder="1" applyAlignment="1">
      <alignment horizontal="left"/>
    </xf>
    <xf numFmtId="0" fontId="8" fillId="0" borderId="1" xfId="5" applyFont="1" applyFill="1" applyBorder="1" applyAlignment="1">
      <alignment horizontal="left" vertical="center" wrapText="1"/>
    </xf>
    <xf numFmtId="166" fontId="4" fillId="0" borderId="1" xfId="2"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xf>
    <xf numFmtId="0" fontId="8" fillId="0" borderId="0" xfId="13" applyFont="1" applyFill="1" applyAlignment="1">
      <alignment vertical="center"/>
    </xf>
    <xf numFmtId="0" fontId="3" fillId="0" borderId="1" xfId="44" applyFont="1" applyBorder="1" applyAlignment="1">
      <alignment horizontal="center" vertical="center" wrapText="1"/>
    </xf>
    <xf numFmtId="0" fontId="3" fillId="0" borderId="1" xfId="44" applyFont="1" applyFill="1" applyBorder="1" applyAlignment="1">
      <alignment horizontal="left" vertical="center" wrapText="1"/>
    </xf>
    <xf numFmtId="165" fontId="3" fillId="0" borderId="1" xfId="44" applyNumberFormat="1" applyFont="1" applyBorder="1" applyAlignment="1">
      <alignment horizontal="center" vertical="center" wrapText="1"/>
    </xf>
    <xf numFmtId="2" fontId="3" fillId="0" borderId="1" xfId="44" applyNumberFormat="1" applyFont="1" applyBorder="1" applyAlignment="1">
      <alignment horizontal="center" vertical="center"/>
    </xf>
    <xf numFmtId="0" fontId="3" fillId="0" borderId="1" xfId="44" applyFont="1" applyFill="1" applyBorder="1" applyAlignment="1">
      <alignment horizontal="center" vertical="center"/>
    </xf>
    <xf numFmtId="0" fontId="8" fillId="0" borderId="1" xfId="44" applyFont="1" applyFill="1" applyBorder="1" applyAlignment="1">
      <alignment horizontal="left" vertical="center"/>
    </xf>
    <xf numFmtId="0" fontId="9" fillId="0" borderId="1" xfId="44" applyFont="1" applyFill="1" applyBorder="1" applyAlignment="1">
      <alignment horizontal="center" vertical="center"/>
    </xf>
    <xf numFmtId="0" fontId="3" fillId="0" borderId="1" xfId="44" applyFont="1" applyFill="1" applyBorder="1" applyAlignment="1">
      <alignment horizontal="center" vertical="center" wrapText="1"/>
    </xf>
    <xf numFmtId="0" fontId="3" fillId="0" borderId="5" xfId="44" applyFont="1" applyBorder="1" applyAlignment="1">
      <alignment horizontal="left" vertical="center" wrapText="1"/>
    </xf>
    <xf numFmtId="2" fontId="3" fillId="0" borderId="1" xfId="44" applyNumberFormat="1" applyFont="1" applyBorder="1" applyAlignment="1">
      <alignment horizontal="center" vertical="center" wrapText="1"/>
    </xf>
    <xf numFmtId="0" fontId="3" fillId="0" borderId="5" xfId="85" applyFont="1" applyBorder="1" applyAlignment="1">
      <alignment horizontal="center" vertical="center" wrapText="1"/>
    </xf>
    <xf numFmtId="0" fontId="3" fillId="0" borderId="5" xfId="85" applyFont="1" applyBorder="1" applyAlignment="1">
      <alignment horizontal="left" vertical="center" wrapText="1"/>
    </xf>
    <xf numFmtId="0" fontId="3" fillId="0" borderId="5" xfId="44" applyFont="1" applyBorder="1" applyAlignment="1">
      <alignment horizontal="center" vertical="center" wrapText="1"/>
    </xf>
    <xf numFmtId="1" fontId="3" fillId="0" borderId="5" xfId="85" applyNumberFormat="1" applyFont="1" applyBorder="1" applyAlignment="1">
      <alignment horizontal="center" vertical="center" wrapText="1"/>
    </xf>
    <xf numFmtId="2" fontId="3" fillId="0" borderId="5" xfId="85" applyNumberFormat="1" applyFont="1" applyBorder="1" applyAlignment="1">
      <alignment horizontal="center" vertical="center" wrapText="1"/>
    </xf>
    <xf numFmtId="0" fontId="3" fillId="0" borderId="1" xfId="44" applyFont="1" applyBorder="1" applyAlignment="1">
      <alignment horizontal="left" vertical="center" wrapText="1"/>
    </xf>
    <xf numFmtId="0" fontId="3" fillId="0" borderId="1" xfId="85" applyFont="1" applyBorder="1" applyAlignment="1">
      <alignment horizontal="center" vertical="center" wrapText="1"/>
    </xf>
    <xf numFmtId="1" fontId="3" fillId="0" borderId="1" xfId="44" applyNumberFormat="1" applyFont="1" applyBorder="1" applyAlignment="1">
      <alignment horizontal="center" vertical="center" wrapText="1"/>
    </xf>
    <xf numFmtId="0" fontId="3" fillId="0" borderId="1" xfId="131" applyFont="1" applyBorder="1" applyAlignment="1">
      <alignment horizontal="center" vertical="center" wrapText="1"/>
    </xf>
    <xf numFmtId="0" fontId="3" fillId="0" borderId="1" xfId="131" applyFont="1" applyBorder="1" applyAlignment="1">
      <alignment horizontal="left" vertical="center" wrapText="1"/>
    </xf>
    <xf numFmtId="2" fontId="3" fillId="0" borderId="1" xfId="131" applyNumberFormat="1" applyFont="1" applyBorder="1" applyAlignment="1">
      <alignment horizontal="center" vertical="center" wrapText="1"/>
    </xf>
    <xf numFmtId="0" fontId="3" fillId="0" borderId="1" xfId="84" applyFont="1" applyBorder="1" applyAlignment="1">
      <alignment horizontal="center" vertical="center" wrapText="1"/>
    </xf>
    <xf numFmtId="0" fontId="3" fillId="0" borderId="7" xfId="44" applyFont="1" applyBorder="1" applyAlignment="1">
      <alignment horizontal="center" vertical="center" wrapText="1"/>
    </xf>
    <xf numFmtId="0" fontId="3" fillId="0" borderId="7" xfId="44" applyFont="1" applyBorder="1" applyAlignment="1">
      <alignment horizontal="left" vertical="center" wrapText="1"/>
    </xf>
    <xf numFmtId="165" fontId="3" fillId="0" borderId="7" xfId="44" applyNumberFormat="1" applyFont="1" applyBorder="1" applyAlignment="1">
      <alignment horizontal="center" vertical="center" wrapText="1"/>
    </xf>
    <xf numFmtId="165" fontId="3" fillId="0" borderId="7" xfId="44" applyNumberFormat="1" applyFont="1" applyBorder="1" applyAlignment="1">
      <alignment horizontal="center" vertical="center"/>
    </xf>
    <xf numFmtId="1" fontId="3" fillId="0" borderId="1" xfId="44" applyNumberFormat="1" applyFont="1" applyFill="1" applyBorder="1" applyAlignment="1">
      <alignment horizontal="center" vertical="center" wrapText="1"/>
    </xf>
    <xf numFmtId="0" fontId="8" fillId="0" borderId="0" xfId="13" applyFont="1" applyFill="1" applyAlignment="1">
      <alignment horizontal="center" vertical="center"/>
    </xf>
    <xf numFmtId="0" fontId="4" fillId="0" borderId="2"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4" xfId="3" applyFont="1" applyFill="1" applyBorder="1" applyAlignment="1">
      <alignment horizontal="center" vertical="center"/>
    </xf>
    <xf numFmtId="0" fontId="4" fillId="0" borderId="2" xfId="3" applyFont="1" applyFill="1" applyBorder="1" applyAlignment="1">
      <alignment horizontal="center" vertical="center" wrapText="1"/>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wrapText="1"/>
    </xf>
    <xf numFmtId="16" fontId="4" fillId="0" borderId="2" xfId="2" applyNumberFormat="1" applyFont="1" applyFill="1" applyBorder="1" applyAlignment="1">
      <alignment horizontal="center" vertical="center"/>
    </xf>
    <xf numFmtId="16" fontId="4" fillId="0" borderId="3" xfId="2" applyNumberFormat="1" applyFont="1" applyFill="1" applyBorder="1" applyAlignment="1">
      <alignment horizontal="center" vertical="center"/>
    </xf>
    <xf numFmtId="16" fontId="4" fillId="0" borderId="4" xfId="2" applyNumberFormat="1" applyFont="1" applyFill="1" applyBorder="1" applyAlignment="1">
      <alignment horizontal="center" vertical="center"/>
    </xf>
    <xf numFmtId="0" fontId="4" fillId="0" borderId="2" xfId="3" applyFont="1" applyBorder="1" applyAlignment="1">
      <alignment horizontal="center" vertical="center"/>
    </xf>
    <xf numFmtId="0" fontId="4" fillId="0" borderId="3" xfId="3" applyFont="1" applyBorder="1" applyAlignment="1">
      <alignment horizontal="center" vertical="center"/>
    </xf>
    <xf numFmtId="0" fontId="4" fillId="0" borderId="4" xfId="3" applyFont="1" applyBorder="1" applyAlignment="1">
      <alignment horizontal="center" vertical="center"/>
    </xf>
    <xf numFmtId="0" fontId="4" fillId="0" borderId="1" xfId="3" applyFont="1" applyBorder="1" applyAlignment="1">
      <alignment horizontal="center" vertical="center"/>
    </xf>
    <xf numFmtId="0" fontId="3" fillId="0" borderId="0" xfId="2" applyFont="1" applyFill="1" applyAlignment="1">
      <alignment horizontal="center" vertical="center" wrapText="1"/>
    </xf>
    <xf numFmtId="0" fontId="3" fillId="0" borderId="0" xfId="2" applyFont="1" applyFill="1" applyAlignment="1">
      <alignment horizontal="center" vertical="center"/>
    </xf>
    <xf numFmtId="0" fontId="4" fillId="0" borderId="1" xfId="2" applyFont="1" applyBorder="1" applyAlignment="1">
      <alignment horizontal="center" vertical="center" wrapText="1"/>
    </xf>
    <xf numFmtId="0" fontId="4" fillId="0" borderId="1" xfId="2" applyFont="1" applyFill="1" applyBorder="1" applyAlignment="1">
      <alignment horizontal="center" vertical="center" wrapText="1"/>
    </xf>
  </cellXfs>
  <cellStyles count="205">
    <cellStyle name="Comma [0] 2" xfId="14"/>
    <cellStyle name="Comma [0] 3" xfId="15"/>
    <cellStyle name="Comma 10" xfId="16"/>
    <cellStyle name="Comma 11" xfId="17"/>
    <cellStyle name="Comma 12" xfId="18"/>
    <cellStyle name="Comma 13" xfId="19"/>
    <cellStyle name="Comma 14" xfId="20"/>
    <cellStyle name="Comma 15" xfId="21"/>
    <cellStyle name="Comma 16" xfId="22"/>
    <cellStyle name="Comma 16 2" xfId="23"/>
    <cellStyle name="Comma 2" xfId="24"/>
    <cellStyle name="Comma 2 2" xfId="25"/>
    <cellStyle name="Comma 2 3" xfId="26"/>
    <cellStyle name="Comma 2 3 2" xfId="27"/>
    <cellStyle name="Comma 3" xfId="28"/>
    <cellStyle name="Comma 3 2" xfId="29"/>
    <cellStyle name="Comma 3 3" xfId="30"/>
    <cellStyle name="Comma 3 4" xfId="31"/>
    <cellStyle name="Comma 4" xfId="32"/>
    <cellStyle name="Comma 5" xfId="33"/>
    <cellStyle name="Comma 6" xfId="34"/>
    <cellStyle name="Comma 6 2" xfId="35"/>
    <cellStyle name="Comma 7" xfId="36"/>
    <cellStyle name="Comma 7 2" xfId="37"/>
    <cellStyle name="Comma 8" xfId="38"/>
    <cellStyle name="Comma 8 2" xfId="39"/>
    <cellStyle name="Comma 9" xfId="40"/>
    <cellStyle name="edRascen" xfId="41"/>
    <cellStyle name="Euro" xfId="42"/>
    <cellStyle name="Excel Built-in Normal" xfId="43"/>
    <cellStyle name="Normal 10" xfId="44"/>
    <cellStyle name="Normal 10 2" xfId="45"/>
    <cellStyle name="Normal 10 2 2" xfId="4"/>
    <cellStyle name="Normal 10 2 2 2" xfId="46"/>
    <cellStyle name="Normal 10 2 2 2 2" xfId="47"/>
    <cellStyle name="Normal 10 2 2 2 3" xfId="48"/>
    <cellStyle name="Normal 10 2 2 3" xfId="49"/>
    <cellStyle name="Normal 10 2 3" xfId="50"/>
    <cellStyle name="Normal 10 2 3 2" xfId="51"/>
    <cellStyle name="Normal 10 2 4" xfId="52"/>
    <cellStyle name="Normal 10 2 5" xfId="53"/>
    <cellStyle name="Normal 10 3" xfId="12"/>
    <cellStyle name="Normal 10 3 2" xfId="54"/>
    <cellStyle name="Normal 10 4" xfId="55"/>
    <cellStyle name="Normal 10 4 2" xfId="56"/>
    <cellStyle name="Normal 10 5" xfId="7"/>
    <cellStyle name="Normal 11" xfId="2"/>
    <cellStyle name="Normal 11 2" xfId="57"/>
    <cellStyle name="Normal 11 3" xfId="58"/>
    <cellStyle name="Normal 11 4" xfId="59"/>
    <cellStyle name="Normal 11 4 2" xfId="60"/>
    <cellStyle name="Normal 11 5" xfId="61"/>
    <cellStyle name="Normal 11_Artakin,nerkin Ijevan smeti" xfId="62"/>
    <cellStyle name="Normal 12" xfId="63"/>
    <cellStyle name="Normal 12 2" xfId="64"/>
    <cellStyle name="Normal 12 2 2" xfId="65"/>
    <cellStyle name="Normal 12 3" xfId="66"/>
    <cellStyle name="Normal 12_Artakin,nerkin Ijevan smeti" xfId="67"/>
    <cellStyle name="Normal 13" xfId="68"/>
    <cellStyle name="Normal 14" xfId="69"/>
    <cellStyle name="Normal 14 2" xfId="70"/>
    <cellStyle name="Normal 14 3" xfId="71"/>
    <cellStyle name="Normal 14 3 2" xfId="72"/>
    <cellStyle name="Normal 15" xfId="73"/>
    <cellStyle name="Normal 16" xfId="74"/>
    <cellStyle name="Normal 16 2" xfId="75"/>
    <cellStyle name="Normal 16 2 2" xfId="76"/>
    <cellStyle name="Normal 16 3" xfId="6"/>
    <cellStyle name="Normal 17" xfId="77"/>
    <cellStyle name="Normal 17 2" xfId="78"/>
    <cellStyle name="Normal 18" xfId="79"/>
    <cellStyle name="Normal 18 2" xfId="80"/>
    <cellStyle name="Normal 19" xfId="81"/>
    <cellStyle name="Normal 19 2" xfId="82"/>
    <cellStyle name="Normal 19_Artakin,nerkin Ijevan smeti" xfId="83"/>
    <cellStyle name="Normal 2" xfId="84"/>
    <cellStyle name="Normal 2 2" xfId="85"/>
    <cellStyle name="Normal 2 2 2" xfId="3"/>
    <cellStyle name="Normal 2 2 2 2" xfId="10"/>
    <cellStyle name="Normal 2 2 2 2 2" xfId="86"/>
    <cellStyle name="Normal 2 2 2 2 2 2" xfId="87"/>
    <cellStyle name="Normal 2 2 2 2 3" xfId="88"/>
    <cellStyle name="Normal 2 2 2 2 3 2" xfId="89"/>
    <cellStyle name="Normal 2 2 2 2 4" xfId="90"/>
    <cellStyle name="Normal 2 3" xfId="11"/>
    <cellStyle name="Normal 2 3 2" xfId="91"/>
    <cellStyle name="Normal 2 4" xfId="92"/>
    <cellStyle name="Normal 2 5" xfId="93"/>
    <cellStyle name="Normal 2_2526-2008" xfId="94"/>
    <cellStyle name="Normal 20" xfId="95"/>
    <cellStyle name="Normal 20 2" xfId="96"/>
    <cellStyle name="Normal 20 2 2" xfId="97"/>
    <cellStyle name="Normal 20 3" xfId="98"/>
    <cellStyle name="Normal 20 3 2" xfId="99"/>
    <cellStyle name="Normal 20 4" xfId="100"/>
    <cellStyle name="Normal 20 4 2" xfId="101"/>
    <cellStyle name="Normal 20 5" xfId="102"/>
    <cellStyle name="Normal 21" xfId="103"/>
    <cellStyle name="Normal 21 2" xfId="104"/>
    <cellStyle name="Normal 21 3" xfId="105"/>
    <cellStyle name="Normal 22" xfId="106"/>
    <cellStyle name="Normal 22 2" xfId="107"/>
    <cellStyle name="Normal 23" xfId="108"/>
    <cellStyle name="Normal 23 2" xfId="9"/>
    <cellStyle name="Normal 23 3" xfId="109"/>
    <cellStyle name="Normal 23 4" xfId="110"/>
    <cellStyle name="Normal 24" xfId="111"/>
    <cellStyle name="Normal 24 2" xfId="112"/>
    <cellStyle name="Normal 25" xfId="113"/>
    <cellStyle name="Normal 25 2" xfId="114"/>
    <cellStyle name="Normal 26" xfId="115"/>
    <cellStyle name="Normal 27" xfId="116"/>
    <cellStyle name="Normal 28" xfId="117"/>
    <cellStyle name="Normal 29" xfId="118"/>
    <cellStyle name="Normal 3" xfId="119"/>
    <cellStyle name="Normal 3 2" xfId="120"/>
    <cellStyle name="Normal 3 2 2" xfId="13"/>
    <cellStyle name="Normal 3 2 3" xfId="121"/>
    <cellStyle name="Normal 3 3" xfId="122"/>
    <cellStyle name="Normal 3 3 2" xfId="123"/>
    <cellStyle name="Normal 3 4" xfId="124"/>
    <cellStyle name="Normal 3 4 2" xfId="125"/>
    <cellStyle name="Normal 3 5" xfId="126"/>
    <cellStyle name="Normal 3 6" xfId="127"/>
    <cellStyle name="Normal 30" xfId="128"/>
    <cellStyle name="Normal 31" xfId="129"/>
    <cellStyle name="Normal 32" xfId="130"/>
    <cellStyle name="Normal 4" xfId="131"/>
    <cellStyle name="Normal 4 2" xfId="8"/>
    <cellStyle name="Normal 4 2 2" xfId="132"/>
    <cellStyle name="Normal 4 2 3" xfId="133"/>
    <cellStyle name="Normal 4 3" xfId="134"/>
    <cellStyle name="Normal 4 4" xfId="135"/>
    <cellStyle name="Normal 5" xfId="136"/>
    <cellStyle name="Normal 5 2" xfId="137"/>
    <cellStyle name="Normal 5 2 2" xfId="138"/>
    <cellStyle name="Normal 5 3" xfId="139"/>
    <cellStyle name="Normal 5 4" xfId="140"/>
    <cellStyle name="Normal 5 5" xfId="141"/>
    <cellStyle name="Normal 6" xfId="142"/>
    <cellStyle name="Normal 6 2" xfId="143"/>
    <cellStyle name="Normal 6 2 2" xfId="144"/>
    <cellStyle name="Normal 6 2 3" xfId="145"/>
    <cellStyle name="Normal 6 3" xfId="146"/>
    <cellStyle name="Normal 6 3 2" xfId="147"/>
    <cellStyle name="Normal 6 3 3" xfId="148"/>
    <cellStyle name="Normal 6 4" xfId="149"/>
    <cellStyle name="Normal 7" xfId="150"/>
    <cellStyle name="Normal 7 2" xfId="151"/>
    <cellStyle name="Normal 8" xfId="152"/>
    <cellStyle name="Normal 8 2" xfId="153"/>
    <cellStyle name="Normal 9" xfId="154"/>
    <cellStyle name="Normal 9 2" xfId="155"/>
    <cellStyle name="Normal 9 2 2" xfId="156"/>
    <cellStyle name="Normal_Ampop naxahashiv" xfId="157"/>
    <cellStyle name="Percent 2" xfId="158"/>
    <cellStyle name="Percent 2 2" xfId="159"/>
    <cellStyle name="Percent 3" xfId="160"/>
    <cellStyle name="Percent 3 2" xfId="161"/>
    <cellStyle name="Standard_BOQHA4" xfId="162"/>
    <cellStyle name="Обычный" xfId="0" builtinId="0"/>
    <cellStyle name="Обычный 10" xfId="5"/>
    <cellStyle name="Обычный 11" xfId="163"/>
    <cellStyle name="Обычный 12" xfId="164"/>
    <cellStyle name="Обычный 12 2" xfId="165"/>
    <cellStyle name="Обычный 13" xfId="166"/>
    <cellStyle name="Обычный 14" xfId="167"/>
    <cellStyle name="Обычный 2" xfId="168"/>
    <cellStyle name="Обычный 2 10" xfId="169"/>
    <cellStyle name="Обычный 2 2" xfId="170"/>
    <cellStyle name="Обычный 2 3" xfId="171"/>
    <cellStyle name="Обычный 2 4" xfId="172"/>
    <cellStyle name="Обычный 2 5" xfId="173"/>
    <cellStyle name="Обычный 2 6" xfId="174"/>
    <cellStyle name="Обычный 2 7" xfId="175"/>
    <cellStyle name="Обычный 2 8" xfId="176"/>
    <cellStyle name="Обычный 2 9" xfId="177"/>
    <cellStyle name="Обычный 3" xfId="178"/>
    <cellStyle name="Обычный 3 2" xfId="179"/>
    <cellStyle name="Обычный 3 3" xfId="180"/>
    <cellStyle name="Обычный 4" xfId="181"/>
    <cellStyle name="Обычный 5" xfId="182"/>
    <cellStyle name="Обычный 5 2" xfId="183"/>
    <cellStyle name="Обычный 6" xfId="184"/>
    <cellStyle name="Обычный 6 2" xfId="185"/>
    <cellStyle name="Обычный 7" xfId="186"/>
    <cellStyle name="Обычный 7 2" xfId="187"/>
    <cellStyle name="Обычный 7 3" xfId="188"/>
    <cellStyle name="Обычный 8" xfId="189"/>
    <cellStyle name="Обычный 9" xfId="190"/>
    <cellStyle name="Плохой 2" xfId="191"/>
    <cellStyle name="Процентный" xfId="1" builtinId="5"/>
    <cellStyle name="Процентный 2" xfId="192"/>
    <cellStyle name="Процентный 3" xfId="193"/>
    <cellStyle name="Стиль 1" xfId="194"/>
    <cellStyle name="Финансовый 2" xfId="195"/>
    <cellStyle name="Финансовый 2 2" xfId="196"/>
    <cellStyle name="Финансовый 2 2 2" xfId="197"/>
    <cellStyle name="Финансовый 2 3" xfId="198"/>
    <cellStyle name="Финансовый 3" xfId="199"/>
    <cellStyle name="Финансовый 4" xfId="200"/>
    <cellStyle name="Финансовый 5" xfId="201"/>
    <cellStyle name="Финансовый 6" xfId="202"/>
    <cellStyle name="Финансовый 7" xfId="203"/>
    <cellStyle name="Финансовый 7 2" xfId="2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27"/>
  <sheetViews>
    <sheetView view="pageBreakPreview" topLeftCell="A310" zoomScale="85" zoomScaleNormal="85" zoomScaleSheetLayoutView="85" workbookViewId="0">
      <selection sqref="A1:H1"/>
    </sheetView>
  </sheetViews>
  <sheetFormatPr defaultRowHeight="13.5" x14ac:dyDescent="0.25"/>
  <cols>
    <col min="1" max="1" width="4.7109375" style="1" customWidth="1"/>
    <col min="2" max="2" width="47.7109375" style="1" customWidth="1"/>
    <col min="3" max="3" width="8.42578125" style="1" customWidth="1"/>
    <col min="4" max="4" width="10.85546875" style="1" customWidth="1"/>
    <col min="5" max="5" width="10.28515625" style="1" hidden="1" customWidth="1"/>
    <col min="6" max="6" width="10.28515625" style="1" customWidth="1"/>
    <col min="7" max="7" width="14.28515625" style="1" bestFit="1" customWidth="1"/>
    <col min="8" max="8" width="7.85546875" style="1" customWidth="1"/>
    <col min="9" max="9" width="5.140625" style="1" customWidth="1"/>
    <col min="10" max="10" width="16.7109375" style="1" bestFit="1" customWidth="1"/>
    <col min="11" max="255" width="8.85546875" style="1"/>
    <col min="256" max="256" width="4.7109375" style="1" customWidth="1"/>
    <col min="257" max="257" width="47.7109375" style="1" customWidth="1"/>
    <col min="258" max="258" width="7.28515625" style="1" customWidth="1"/>
    <col min="259" max="259" width="10.85546875" style="1" customWidth="1"/>
    <col min="260" max="261" width="9.7109375" style="1" customWidth="1"/>
    <col min="262" max="262" width="14.28515625" style="1" bestFit="1" customWidth="1"/>
    <col min="263" max="263" width="10.5703125" style="1" customWidth="1"/>
    <col min="264" max="264" width="10.42578125" style="1" bestFit="1" customWidth="1"/>
    <col min="265" max="265" width="8.85546875" style="1"/>
    <col min="266" max="266" width="16.7109375" style="1" bestFit="1" customWidth="1"/>
    <col min="267" max="511" width="8.85546875" style="1"/>
    <col min="512" max="512" width="4.7109375" style="1" customWidth="1"/>
    <col min="513" max="513" width="47.7109375" style="1" customWidth="1"/>
    <col min="514" max="514" width="7.28515625" style="1" customWidth="1"/>
    <col min="515" max="515" width="10.85546875" style="1" customWidth="1"/>
    <col min="516" max="517" width="9.7109375" style="1" customWidth="1"/>
    <col min="518" max="518" width="14.28515625" style="1" bestFit="1" customWidth="1"/>
    <col min="519" max="519" width="10.5703125" style="1" customWidth="1"/>
    <col min="520" max="520" width="10.42578125" style="1" bestFit="1" customWidth="1"/>
    <col min="521" max="521" width="8.85546875" style="1"/>
    <col min="522" max="522" width="16.7109375" style="1" bestFit="1" customWidth="1"/>
    <col min="523" max="767" width="8.85546875" style="1"/>
    <col min="768" max="768" width="4.7109375" style="1" customWidth="1"/>
    <col min="769" max="769" width="47.7109375" style="1" customWidth="1"/>
    <col min="770" max="770" width="7.28515625" style="1" customWidth="1"/>
    <col min="771" max="771" width="10.85546875" style="1" customWidth="1"/>
    <col min="772" max="773" width="9.7109375" style="1" customWidth="1"/>
    <col min="774" max="774" width="14.28515625" style="1" bestFit="1" customWidth="1"/>
    <col min="775" max="775" width="10.5703125" style="1" customWidth="1"/>
    <col min="776" max="776" width="10.42578125" style="1" bestFit="1" customWidth="1"/>
    <col min="777" max="777" width="8.85546875" style="1"/>
    <col min="778" max="778" width="16.7109375" style="1" bestFit="1" customWidth="1"/>
    <col min="779" max="1023" width="8.85546875" style="1"/>
    <col min="1024" max="1024" width="4.7109375" style="1" customWidth="1"/>
    <col min="1025" max="1025" width="47.7109375" style="1" customWidth="1"/>
    <col min="1026" max="1026" width="7.28515625" style="1" customWidth="1"/>
    <col min="1027" max="1027" width="10.85546875" style="1" customWidth="1"/>
    <col min="1028" max="1029" width="9.7109375" style="1" customWidth="1"/>
    <col min="1030" max="1030" width="14.28515625" style="1" bestFit="1" customWidth="1"/>
    <col min="1031" max="1031" width="10.5703125" style="1" customWidth="1"/>
    <col min="1032" max="1032" width="10.42578125" style="1" bestFit="1" customWidth="1"/>
    <col min="1033" max="1033" width="8.85546875" style="1"/>
    <col min="1034" max="1034" width="16.7109375" style="1" bestFit="1" customWidth="1"/>
    <col min="1035" max="1279" width="8.85546875" style="1"/>
    <col min="1280" max="1280" width="4.7109375" style="1" customWidth="1"/>
    <col min="1281" max="1281" width="47.7109375" style="1" customWidth="1"/>
    <col min="1282" max="1282" width="7.28515625" style="1" customWidth="1"/>
    <col min="1283" max="1283" width="10.85546875" style="1" customWidth="1"/>
    <col min="1284" max="1285" width="9.7109375" style="1" customWidth="1"/>
    <col min="1286" max="1286" width="14.28515625" style="1" bestFit="1" customWidth="1"/>
    <col min="1287" max="1287" width="10.5703125" style="1" customWidth="1"/>
    <col min="1288" max="1288" width="10.42578125" style="1" bestFit="1" customWidth="1"/>
    <col min="1289" max="1289" width="8.85546875" style="1"/>
    <col min="1290" max="1290" width="16.7109375" style="1" bestFit="1" customWidth="1"/>
    <col min="1291" max="1535" width="8.85546875" style="1"/>
    <col min="1536" max="1536" width="4.7109375" style="1" customWidth="1"/>
    <col min="1537" max="1537" width="47.7109375" style="1" customWidth="1"/>
    <col min="1538" max="1538" width="7.28515625" style="1" customWidth="1"/>
    <col min="1539" max="1539" width="10.85546875" style="1" customWidth="1"/>
    <col min="1540" max="1541" width="9.7109375" style="1" customWidth="1"/>
    <col min="1542" max="1542" width="14.28515625" style="1" bestFit="1" customWidth="1"/>
    <col min="1543" max="1543" width="10.5703125" style="1" customWidth="1"/>
    <col min="1544" max="1544" width="10.42578125" style="1" bestFit="1" customWidth="1"/>
    <col min="1545" max="1545" width="8.85546875" style="1"/>
    <col min="1546" max="1546" width="16.7109375" style="1" bestFit="1" customWidth="1"/>
    <col min="1547" max="1791" width="8.85546875" style="1"/>
    <col min="1792" max="1792" width="4.7109375" style="1" customWidth="1"/>
    <col min="1793" max="1793" width="47.7109375" style="1" customWidth="1"/>
    <col min="1794" max="1794" width="7.28515625" style="1" customWidth="1"/>
    <col min="1795" max="1795" width="10.85546875" style="1" customWidth="1"/>
    <col min="1796" max="1797" width="9.7109375" style="1" customWidth="1"/>
    <col min="1798" max="1798" width="14.28515625" style="1" bestFit="1" customWidth="1"/>
    <col min="1799" max="1799" width="10.5703125" style="1" customWidth="1"/>
    <col min="1800" max="1800" width="10.42578125" style="1" bestFit="1" customWidth="1"/>
    <col min="1801" max="1801" width="8.85546875" style="1"/>
    <col min="1802" max="1802" width="16.7109375" style="1" bestFit="1" customWidth="1"/>
    <col min="1803" max="2047" width="8.85546875" style="1"/>
    <col min="2048" max="2048" width="4.7109375" style="1" customWidth="1"/>
    <col min="2049" max="2049" width="47.7109375" style="1" customWidth="1"/>
    <col min="2050" max="2050" width="7.28515625" style="1" customWidth="1"/>
    <col min="2051" max="2051" width="10.85546875" style="1" customWidth="1"/>
    <col min="2052" max="2053" width="9.7109375" style="1" customWidth="1"/>
    <col min="2054" max="2054" width="14.28515625" style="1" bestFit="1" customWidth="1"/>
    <col min="2055" max="2055" width="10.5703125" style="1" customWidth="1"/>
    <col min="2056" max="2056" width="10.42578125" style="1" bestFit="1" customWidth="1"/>
    <col min="2057" max="2057" width="8.85546875" style="1"/>
    <col min="2058" max="2058" width="16.7109375" style="1" bestFit="1" customWidth="1"/>
    <col min="2059" max="2303" width="8.85546875" style="1"/>
    <col min="2304" max="2304" width="4.7109375" style="1" customWidth="1"/>
    <col min="2305" max="2305" width="47.7109375" style="1" customWidth="1"/>
    <col min="2306" max="2306" width="7.28515625" style="1" customWidth="1"/>
    <col min="2307" max="2307" width="10.85546875" style="1" customWidth="1"/>
    <col min="2308" max="2309" width="9.7109375" style="1" customWidth="1"/>
    <col min="2310" max="2310" width="14.28515625" style="1" bestFit="1" customWidth="1"/>
    <col min="2311" max="2311" width="10.5703125" style="1" customWidth="1"/>
    <col min="2312" max="2312" width="10.42578125" style="1" bestFit="1" customWidth="1"/>
    <col min="2313" max="2313" width="8.85546875" style="1"/>
    <col min="2314" max="2314" width="16.7109375" style="1" bestFit="1" customWidth="1"/>
    <col min="2315" max="2559" width="8.85546875" style="1"/>
    <col min="2560" max="2560" width="4.7109375" style="1" customWidth="1"/>
    <col min="2561" max="2561" width="47.7109375" style="1" customWidth="1"/>
    <col min="2562" max="2562" width="7.28515625" style="1" customWidth="1"/>
    <col min="2563" max="2563" width="10.85546875" style="1" customWidth="1"/>
    <col min="2564" max="2565" width="9.7109375" style="1" customWidth="1"/>
    <col min="2566" max="2566" width="14.28515625" style="1" bestFit="1" customWidth="1"/>
    <col min="2567" max="2567" width="10.5703125" style="1" customWidth="1"/>
    <col min="2568" max="2568" width="10.42578125" style="1" bestFit="1" customWidth="1"/>
    <col min="2569" max="2569" width="8.85546875" style="1"/>
    <col min="2570" max="2570" width="16.7109375" style="1" bestFit="1" customWidth="1"/>
    <col min="2571" max="2815" width="8.85546875" style="1"/>
    <col min="2816" max="2816" width="4.7109375" style="1" customWidth="1"/>
    <col min="2817" max="2817" width="47.7109375" style="1" customWidth="1"/>
    <col min="2818" max="2818" width="7.28515625" style="1" customWidth="1"/>
    <col min="2819" max="2819" width="10.85546875" style="1" customWidth="1"/>
    <col min="2820" max="2821" width="9.7109375" style="1" customWidth="1"/>
    <col min="2822" max="2822" width="14.28515625" style="1" bestFit="1" customWidth="1"/>
    <col min="2823" max="2823" width="10.5703125" style="1" customWidth="1"/>
    <col min="2824" max="2824" width="10.42578125" style="1" bestFit="1" customWidth="1"/>
    <col min="2825" max="2825" width="8.85546875" style="1"/>
    <col min="2826" max="2826" width="16.7109375" style="1" bestFit="1" customWidth="1"/>
    <col min="2827" max="3071" width="8.85546875" style="1"/>
    <col min="3072" max="3072" width="4.7109375" style="1" customWidth="1"/>
    <col min="3073" max="3073" width="47.7109375" style="1" customWidth="1"/>
    <col min="3074" max="3074" width="7.28515625" style="1" customWidth="1"/>
    <col min="3075" max="3075" width="10.85546875" style="1" customWidth="1"/>
    <col min="3076" max="3077" width="9.7109375" style="1" customWidth="1"/>
    <col min="3078" max="3078" width="14.28515625" style="1" bestFit="1" customWidth="1"/>
    <col min="3079" max="3079" width="10.5703125" style="1" customWidth="1"/>
    <col min="3080" max="3080" width="10.42578125" style="1" bestFit="1" customWidth="1"/>
    <col min="3081" max="3081" width="8.85546875" style="1"/>
    <col min="3082" max="3082" width="16.7109375" style="1" bestFit="1" customWidth="1"/>
    <col min="3083" max="3327" width="8.85546875" style="1"/>
    <col min="3328" max="3328" width="4.7109375" style="1" customWidth="1"/>
    <col min="3329" max="3329" width="47.7109375" style="1" customWidth="1"/>
    <col min="3330" max="3330" width="7.28515625" style="1" customWidth="1"/>
    <col min="3331" max="3331" width="10.85546875" style="1" customWidth="1"/>
    <col min="3332" max="3333" width="9.7109375" style="1" customWidth="1"/>
    <col min="3334" max="3334" width="14.28515625" style="1" bestFit="1" customWidth="1"/>
    <col min="3335" max="3335" width="10.5703125" style="1" customWidth="1"/>
    <col min="3336" max="3336" width="10.42578125" style="1" bestFit="1" customWidth="1"/>
    <col min="3337" max="3337" width="8.85546875" style="1"/>
    <col min="3338" max="3338" width="16.7109375" style="1" bestFit="1" customWidth="1"/>
    <col min="3339" max="3583" width="8.85546875" style="1"/>
    <col min="3584" max="3584" width="4.7109375" style="1" customWidth="1"/>
    <col min="3585" max="3585" width="47.7109375" style="1" customWidth="1"/>
    <col min="3586" max="3586" width="7.28515625" style="1" customWidth="1"/>
    <col min="3587" max="3587" width="10.85546875" style="1" customWidth="1"/>
    <col min="3588" max="3589" width="9.7109375" style="1" customWidth="1"/>
    <col min="3590" max="3590" width="14.28515625" style="1" bestFit="1" customWidth="1"/>
    <col min="3591" max="3591" width="10.5703125" style="1" customWidth="1"/>
    <col min="3592" max="3592" width="10.42578125" style="1" bestFit="1" customWidth="1"/>
    <col min="3593" max="3593" width="8.85546875" style="1"/>
    <col min="3594" max="3594" width="16.7109375" style="1" bestFit="1" customWidth="1"/>
    <col min="3595" max="3839" width="8.85546875" style="1"/>
    <col min="3840" max="3840" width="4.7109375" style="1" customWidth="1"/>
    <col min="3841" max="3841" width="47.7109375" style="1" customWidth="1"/>
    <col min="3842" max="3842" width="7.28515625" style="1" customWidth="1"/>
    <col min="3843" max="3843" width="10.85546875" style="1" customWidth="1"/>
    <col min="3844" max="3845" width="9.7109375" style="1" customWidth="1"/>
    <col min="3846" max="3846" width="14.28515625" style="1" bestFit="1" customWidth="1"/>
    <col min="3847" max="3847" width="10.5703125" style="1" customWidth="1"/>
    <col min="3848" max="3848" width="10.42578125" style="1" bestFit="1" customWidth="1"/>
    <col min="3849" max="3849" width="8.85546875" style="1"/>
    <col min="3850" max="3850" width="16.7109375" style="1" bestFit="1" customWidth="1"/>
    <col min="3851" max="4095" width="8.85546875" style="1"/>
    <col min="4096" max="4096" width="4.7109375" style="1" customWidth="1"/>
    <col min="4097" max="4097" width="47.7109375" style="1" customWidth="1"/>
    <col min="4098" max="4098" width="7.28515625" style="1" customWidth="1"/>
    <col min="4099" max="4099" width="10.85546875" style="1" customWidth="1"/>
    <col min="4100" max="4101" width="9.7109375" style="1" customWidth="1"/>
    <col min="4102" max="4102" width="14.28515625" style="1" bestFit="1" customWidth="1"/>
    <col min="4103" max="4103" width="10.5703125" style="1" customWidth="1"/>
    <col min="4104" max="4104" width="10.42578125" style="1" bestFit="1" customWidth="1"/>
    <col min="4105" max="4105" width="8.85546875" style="1"/>
    <col min="4106" max="4106" width="16.7109375" style="1" bestFit="1" customWidth="1"/>
    <col min="4107" max="4351" width="8.85546875" style="1"/>
    <col min="4352" max="4352" width="4.7109375" style="1" customWidth="1"/>
    <col min="4353" max="4353" width="47.7109375" style="1" customWidth="1"/>
    <col min="4354" max="4354" width="7.28515625" style="1" customWidth="1"/>
    <col min="4355" max="4355" width="10.85546875" style="1" customWidth="1"/>
    <col min="4356" max="4357" width="9.7109375" style="1" customWidth="1"/>
    <col min="4358" max="4358" width="14.28515625" style="1" bestFit="1" customWidth="1"/>
    <col min="4359" max="4359" width="10.5703125" style="1" customWidth="1"/>
    <col min="4360" max="4360" width="10.42578125" style="1" bestFit="1" customWidth="1"/>
    <col min="4361" max="4361" width="8.85546875" style="1"/>
    <col min="4362" max="4362" width="16.7109375" style="1" bestFit="1" customWidth="1"/>
    <col min="4363" max="4607" width="8.85546875" style="1"/>
    <col min="4608" max="4608" width="4.7109375" style="1" customWidth="1"/>
    <col min="4609" max="4609" width="47.7109375" style="1" customWidth="1"/>
    <col min="4610" max="4610" width="7.28515625" style="1" customWidth="1"/>
    <col min="4611" max="4611" width="10.85546875" style="1" customWidth="1"/>
    <col min="4612" max="4613" width="9.7109375" style="1" customWidth="1"/>
    <col min="4614" max="4614" width="14.28515625" style="1" bestFit="1" customWidth="1"/>
    <col min="4615" max="4615" width="10.5703125" style="1" customWidth="1"/>
    <col min="4616" max="4616" width="10.42578125" style="1" bestFit="1" customWidth="1"/>
    <col min="4617" max="4617" width="8.85546875" style="1"/>
    <col min="4618" max="4618" width="16.7109375" style="1" bestFit="1" customWidth="1"/>
    <col min="4619" max="4863" width="8.85546875" style="1"/>
    <col min="4864" max="4864" width="4.7109375" style="1" customWidth="1"/>
    <col min="4865" max="4865" width="47.7109375" style="1" customWidth="1"/>
    <col min="4866" max="4866" width="7.28515625" style="1" customWidth="1"/>
    <col min="4867" max="4867" width="10.85546875" style="1" customWidth="1"/>
    <col min="4868" max="4869" width="9.7109375" style="1" customWidth="1"/>
    <col min="4870" max="4870" width="14.28515625" style="1" bestFit="1" customWidth="1"/>
    <col min="4871" max="4871" width="10.5703125" style="1" customWidth="1"/>
    <col min="4872" max="4872" width="10.42578125" style="1" bestFit="1" customWidth="1"/>
    <col min="4873" max="4873" width="8.85546875" style="1"/>
    <col min="4874" max="4874" width="16.7109375" style="1" bestFit="1" customWidth="1"/>
    <col min="4875" max="5119" width="8.85546875" style="1"/>
    <col min="5120" max="5120" width="4.7109375" style="1" customWidth="1"/>
    <col min="5121" max="5121" width="47.7109375" style="1" customWidth="1"/>
    <col min="5122" max="5122" width="7.28515625" style="1" customWidth="1"/>
    <col min="5123" max="5123" width="10.85546875" style="1" customWidth="1"/>
    <col min="5124" max="5125" width="9.7109375" style="1" customWidth="1"/>
    <col min="5126" max="5126" width="14.28515625" style="1" bestFit="1" customWidth="1"/>
    <col min="5127" max="5127" width="10.5703125" style="1" customWidth="1"/>
    <col min="5128" max="5128" width="10.42578125" style="1" bestFit="1" customWidth="1"/>
    <col min="5129" max="5129" width="8.85546875" style="1"/>
    <col min="5130" max="5130" width="16.7109375" style="1" bestFit="1" customWidth="1"/>
    <col min="5131" max="5375" width="8.85546875" style="1"/>
    <col min="5376" max="5376" width="4.7109375" style="1" customWidth="1"/>
    <col min="5377" max="5377" width="47.7109375" style="1" customWidth="1"/>
    <col min="5378" max="5378" width="7.28515625" style="1" customWidth="1"/>
    <col min="5379" max="5379" width="10.85546875" style="1" customWidth="1"/>
    <col min="5380" max="5381" width="9.7109375" style="1" customWidth="1"/>
    <col min="5382" max="5382" width="14.28515625" style="1" bestFit="1" customWidth="1"/>
    <col min="5383" max="5383" width="10.5703125" style="1" customWidth="1"/>
    <col min="5384" max="5384" width="10.42578125" style="1" bestFit="1" customWidth="1"/>
    <col min="5385" max="5385" width="8.85546875" style="1"/>
    <col min="5386" max="5386" width="16.7109375" style="1" bestFit="1" customWidth="1"/>
    <col min="5387" max="5631" width="8.85546875" style="1"/>
    <col min="5632" max="5632" width="4.7109375" style="1" customWidth="1"/>
    <col min="5633" max="5633" width="47.7109375" style="1" customWidth="1"/>
    <col min="5634" max="5634" width="7.28515625" style="1" customWidth="1"/>
    <col min="5635" max="5635" width="10.85546875" style="1" customWidth="1"/>
    <col min="5636" max="5637" width="9.7109375" style="1" customWidth="1"/>
    <col min="5638" max="5638" width="14.28515625" style="1" bestFit="1" customWidth="1"/>
    <col min="5639" max="5639" width="10.5703125" style="1" customWidth="1"/>
    <col min="5640" max="5640" width="10.42578125" style="1" bestFit="1" customWidth="1"/>
    <col min="5641" max="5641" width="8.85546875" style="1"/>
    <col min="5642" max="5642" width="16.7109375" style="1" bestFit="1" customWidth="1"/>
    <col min="5643" max="5887" width="8.85546875" style="1"/>
    <col min="5888" max="5888" width="4.7109375" style="1" customWidth="1"/>
    <col min="5889" max="5889" width="47.7109375" style="1" customWidth="1"/>
    <col min="5890" max="5890" width="7.28515625" style="1" customWidth="1"/>
    <col min="5891" max="5891" width="10.85546875" style="1" customWidth="1"/>
    <col min="5892" max="5893" width="9.7109375" style="1" customWidth="1"/>
    <col min="5894" max="5894" width="14.28515625" style="1" bestFit="1" customWidth="1"/>
    <col min="5895" max="5895" width="10.5703125" style="1" customWidth="1"/>
    <col min="5896" max="5896" width="10.42578125" style="1" bestFit="1" customWidth="1"/>
    <col min="5897" max="5897" width="8.85546875" style="1"/>
    <col min="5898" max="5898" width="16.7109375" style="1" bestFit="1" customWidth="1"/>
    <col min="5899" max="6143" width="8.85546875" style="1"/>
    <col min="6144" max="6144" width="4.7109375" style="1" customWidth="1"/>
    <col min="6145" max="6145" width="47.7109375" style="1" customWidth="1"/>
    <col min="6146" max="6146" width="7.28515625" style="1" customWidth="1"/>
    <col min="6147" max="6147" width="10.85546875" style="1" customWidth="1"/>
    <col min="6148" max="6149" width="9.7109375" style="1" customWidth="1"/>
    <col min="6150" max="6150" width="14.28515625" style="1" bestFit="1" customWidth="1"/>
    <col min="6151" max="6151" width="10.5703125" style="1" customWidth="1"/>
    <col min="6152" max="6152" width="10.42578125" style="1" bestFit="1" customWidth="1"/>
    <col min="6153" max="6153" width="8.85546875" style="1"/>
    <col min="6154" max="6154" width="16.7109375" style="1" bestFit="1" customWidth="1"/>
    <col min="6155" max="6399" width="8.85546875" style="1"/>
    <col min="6400" max="6400" width="4.7109375" style="1" customWidth="1"/>
    <col min="6401" max="6401" width="47.7109375" style="1" customWidth="1"/>
    <col min="6402" max="6402" width="7.28515625" style="1" customWidth="1"/>
    <col min="6403" max="6403" width="10.85546875" style="1" customWidth="1"/>
    <col min="6404" max="6405" width="9.7109375" style="1" customWidth="1"/>
    <col min="6406" max="6406" width="14.28515625" style="1" bestFit="1" customWidth="1"/>
    <col min="6407" max="6407" width="10.5703125" style="1" customWidth="1"/>
    <col min="6408" max="6408" width="10.42578125" style="1" bestFit="1" customWidth="1"/>
    <col min="6409" max="6409" width="8.85546875" style="1"/>
    <col min="6410" max="6410" width="16.7109375" style="1" bestFit="1" customWidth="1"/>
    <col min="6411" max="6655" width="8.85546875" style="1"/>
    <col min="6656" max="6656" width="4.7109375" style="1" customWidth="1"/>
    <col min="6657" max="6657" width="47.7109375" style="1" customWidth="1"/>
    <col min="6658" max="6658" width="7.28515625" style="1" customWidth="1"/>
    <col min="6659" max="6659" width="10.85546875" style="1" customWidth="1"/>
    <col min="6660" max="6661" width="9.7109375" style="1" customWidth="1"/>
    <col min="6662" max="6662" width="14.28515625" style="1" bestFit="1" customWidth="1"/>
    <col min="6663" max="6663" width="10.5703125" style="1" customWidth="1"/>
    <col min="6664" max="6664" width="10.42578125" style="1" bestFit="1" customWidth="1"/>
    <col min="6665" max="6665" width="8.85546875" style="1"/>
    <col min="6666" max="6666" width="16.7109375" style="1" bestFit="1" customWidth="1"/>
    <col min="6667" max="6911" width="8.85546875" style="1"/>
    <col min="6912" max="6912" width="4.7109375" style="1" customWidth="1"/>
    <col min="6913" max="6913" width="47.7109375" style="1" customWidth="1"/>
    <col min="6914" max="6914" width="7.28515625" style="1" customWidth="1"/>
    <col min="6915" max="6915" width="10.85546875" style="1" customWidth="1"/>
    <col min="6916" max="6917" width="9.7109375" style="1" customWidth="1"/>
    <col min="6918" max="6918" width="14.28515625" style="1" bestFit="1" customWidth="1"/>
    <col min="6919" max="6919" width="10.5703125" style="1" customWidth="1"/>
    <col min="6920" max="6920" width="10.42578125" style="1" bestFit="1" customWidth="1"/>
    <col min="6921" max="6921" width="8.85546875" style="1"/>
    <col min="6922" max="6922" width="16.7109375" style="1" bestFit="1" customWidth="1"/>
    <col min="6923" max="7167" width="8.85546875" style="1"/>
    <col min="7168" max="7168" width="4.7109375" style="1" customWidth="1"/>
    <col min="7169" max="7169" width="47.7109375" style="1" customWidth="1"/>
    <col min="7170" max="7170" width="7.28515625" style="1" customWidth="1"/>
    <col min="7171" max="7171" width="10.85546875" style="1" customWidth="1"/>
    <col min="7172" max="7173" width="9.7109375" style="1" customWidth="1"/>
    <col min="7174" max="7174" width="14.28515625" style="1" bestFit="1" customWidth="1"/>
    <col min="7175" max="7175" width="10.5703125" style="1" customWidth="1"/>
    <col min="7176" max="7176" width="10.42578125" style="1" bestFit="1" customWidth="1"/>
    <col min="7177" max="7177" width="8.85546875" style="1"/>
    <col min="7178" max="7178" width="16.7109375" style="1" bestFit="1" customWidth="1"/>
    <col min="7179" max="7423" width="8.85546875" style="1"/>
    <col min="7424" max="7424" width="4.7109375" style="1" customWidth="1"/>
    <col min="7425" max="7425" width="47.7109375" style="1" customWidth="1"/>
    <col min="7426" max="7426" width="7.28515625" style="1" customWidth="1"/>
    <col min="7427" max="7427" width="10.85546875" style="1" customWidth="1"/>
    <col min="7428" max="7429" width="9.7109375" style="1" customWidth="1"/>
    <col min="7430" max="7430" width="14.28515625" style="1" bestFit="1" customWidth="1"/>
    <col min="7431" max="7431" width="10.5703125" style="1" customWidth="1"/>
    <col min="7432" max="7432" width="10.42578125" style="1" bestFit="1" customWidth="1"/>
    <col min="7433" max="7433" width="8.85546875" style="1"/>
    <col min="7434" max="7434" width="16.7109375" style="1" bestFit="1" customWidth="1"/>
    <col min="7435" max="7679" width="8.85546875" style="1"/>
    <col min="7680" max="7680" width="4.7109375" style="1" customWidth="1"/>
    <col min="7681" max="7681" width="47.7109375" style="1" customWidth="1"/>
    <col min="7682" max="7682" width="7.28515625" style="1" customWidth="1"/>
    <col min="7683" max="7683" width="10.85546875" style="1" customWidth="1"/>
    <col min="7684" max="7685" width="9.7109375" style="1" customWidth="1"/>
    <col min="7686" max="7686" width="14.28515625" style="1" bestFit="1" customWidth="1"/>
    <col min="7687" max="7687" width="10.5703125" style="1" customWidth="1"/>
    <col min="7688" max="7688" width="10.42578125" style="1" bestFit="1" customWidth="1"/>
    <col min="7689" max="7689" width="8.85546875" style="1"/>
    <col min="7690" max="7690" width="16.7109375" style="1" bestFit="1" customWidth="1"/>
    <col min="7691" max="7935" width="8.85546875" style="1"/>
    <col min="7936" max="7936" width="4.7109375" style="1" customWidth="1"/>
    <col min="7937" max="7937" width="47.7109375" style="1" customWidth="1"/>
    <col min="7938" max="7938" width="7.28515625" style="1" customWidth="1"/>
    <col min="7939" max="7939" width="10.85546875" style="1" customWidth="1"/>
    <col min="7940" max="7941" width="9.7109375" style="1" customWidth="1"/>
    <col min="7942" max="7942" width="14.28515625" style="1" bestFit="1" customWidth="1"/>
    <col min="7943" max="7943" width="10.5703125" style="1" customWidth="1"/>
    <col min="7944" max="7944" width="10.42578125" style="1" bestFit="1" customWidth="1"/>
    <col min="7945" max="7945" width="8.85546875" style="1"/>
    <col min="7946" max="7946" width="16.7109375" style="1" bestFit="1" customWidth="1"/>
    <col min="7947" max="8191" width="8.85546875" style="1"/>
    <col min="8192" max="8192" width="4.7109375" style="1" customWidth="1"/>
    <col min="8193" max="8193" width="47.7109375" style="1" customWidth="1"/>
    <col min="8194" max="8194" width="7.28515625" style="1" customWidth="1"/>
    <col min="8195" max="8195" width="10.85546875" style="1" customWidth="1"/>
    <col min="8196" max="8197" width="9.7109375" style="1" customWidth="1"/>
    <col min="8198" max="8198" width="14.28515625" style="1" bestFit="1" customWidth="1"/>
    <col min="8199" max="8199" width="10.5703125" style="1" customWidth="1"/>
    <col min="8200" max="8200" width="10.42578125" style="1" bestFit="1" customWidth="1"/>
    <col min="8201" max="8201" width="8.85546875" style="1"/>
    <col min="8202" max="8202" width="16.7109375" style="1" bestFit="1" customWidth="1"/>
    <col min="8203" max="8447" width="8.85546875" style="1"/>
    <col min="8448" max="8448" width="4.7109375" style="1" customWidth="1"/>
    <col min="8449" max="8449" width="47.7109375" style="1" customWidth="1"/>
    <col min="8450" max="8450" width="7.28515625" style="1" customWidth="1"/>
    <col min="8451" max="8451" width="10.85546875" style="1" customWidth="1"/>
    <col min="8452" max="8453" width="9.7109375" style="1" customWidth="1"/>
    <col min="8454" max="8454" width="14.28515625" style="1" bestFit="1" customWidth="1"/>
    <col min="8455" max="8455" width="10.5703125" style="1" customWidth="1"/>
    <col min="8456" max="8456" width="10.42578125" style="1" bestFit="1" customWidth="1"/>
    <col min="8457" max="8457" width="8.85546875" style="1"/>
    <col min="8458" max="8458" width="16.7109375" style="1" bestFit="1" customWidth="1"/>
    <col min="8459" max="8703" width="8.85546875" style="1"/>
    <col min="8704" max="8704" width="4.7109375" style="1" customWidth="1"/>
    <col min="8705" max="8705" width="47.7109375" style="1" customWidth="1"/>
    <col min="8706" max="8706" width="7.28515625" style="1" customWidth="1"/>
    <col min="8707" max="8707" width="10.85546875" style="1" customWidth="1"/>
    <col min="8708" max="8709" width="9.7109375" style="1" customWidth="1"/>
    <col min="8710" max="8710" width="14.28515625" style="1" bestFit="1" customWidth="1"/>
    <col min="8711" max="8711" width="10.5703125" style="1" customWidth="1"/>
    <col min="8712" max="8712" width="10.42578125" style="1" bestFit="1" customWidth="1"/>
    <col min="8713" max="8713" width="8.85546875" style="1"/>
    <col min="8714" max="8714" width="16.7109375" style="1" bestFit="1" customWidth="1"/>
    <col min="8715" max="8959" width="8.85546875" style="1"/>
    <col min="8960" max="8960" width="4.7109375" style="1" customWidth="1"/>
    <col min="8961" max="8961" width="47.7109375" style="1" customWidth="1"/>
    <col min="8962" max="8962" width="7.28515625" style="1" customWidth="1"/>
    <col min="8963" max="8963" width="10.85546875" style="1" customWidth="1"/>
    <col min="8964" max="8965" width="9.7109375" style="1" customWidth="1"/>
    <col min="8966" max="8966" width="14.28515625" style="1" bestFit="1" customWidth="1"/>
    <col min="8967" max="8967" width="10.5703125" style="1" customWidth="1"/>
    <col min="8968" max="8968" width="10.42578125" style="1" bestFit="1" customWidth="1"/>
    <col min="8969" max="8969" width="8.85546875" style="1"/>
    <col min="8970" max="8970" width="16.7109375" style="1" bestFit="1" customWidth="1"/>
    <col min="8971" max="9215" width="8.85546875" style="1"/>
    <col min="9216" max="9216" width="4.7109375" style="1" customWidth="1"/>
    <col min="9217" max="9217" width="47.7109375" style="1" customWidth="1"/>
    <col min="9218" max="9218" width="7.28515625" style="1" customWidth="1"/>
    <col min="9219" max="9219" width="10.85546875" style="1" customWidth="1"/>
    <col min="9220" max="9221" width="9.7109375" style="1" customWidth="1"/>
    <col min="9222" max="9222" width="14.28515625" style="1" bestFit="1" customWidth="1"/>
    <col min="9223" max="9223" width="10.5703125" style="1" customWidth="1"/>
    <col min="9224" max="9224" width="10.42578125" style="1" bestFit="1" customWidth="1"/>
    <col min="9225" max="9225" width="8.85546875" style="1"/>
    <col min="9226" max="9226" width="16.7109375" style="1" bestFit="1" customWidth="1"/>
    <col min="9227" max="9471" width="8.85546875" style="1"/>
    <col min="9472" max="9472" width="4.7109375" style="1" customWidth="1"/>
    <col min="9473" max="9473" width="47.7109375" style="1" customWidth="1"/>
    <col min="9474" max="9474" width="7.28515625" style="1" customWidth="1"/>
    <col min="9475" max="9475" width="10.85546875" style="1" customWidth="1"/>
    <col min="9476" max="9477" width="9.7109375" style="1" customWidth="1"/>
    <col min="9478" max="9478" width="14.28515625" style="1" bestFit="1" customWidth="1"/>
    <col min="9479" max="9479" width="10.5703125" style="1" customWidth="1"/>
    <col min="9480" max="9480" width="10.42578125" style="1" bestFit="1" customWidth="1"/>
    <col min="9481" max="9481" width="8.85546875" style="1"/>
    <col min="9482" max="9482" width="16.7109375" style="1" bestFit="1" customWidth="1"/>
    <col min="9483" max="9727" width="8.85546875" style="1"/>
    <col min="9728" max="9728" width="4.7109375" style="1" customWidth="1"/>
    <col min="9729" max="9729" width="47.7109375" style="1" customWidth="1"/>
    <col min="9730" max="9730" width="7.28515625" style="1" customWidth="1"/>
    <col min="9731" max="9731" width="10.85546875" style="1" customWidth="1"/>
    <col min="9732" max="9733" width="9.7109375" style="1" customWidth="1"/>
    <col min="9734" max="9734" width="14.28515625" style="1" bestFit="1" customWidth="1"/>
    <col min="9735" max="9735" width="10.5703125" style="1" customWidth="1"/>
    <col min="9736" max="9736" width="10.42578125" style="1" bestFit="1" customWidth="1"/>
    <col min="9737" max="9737" width="8.85546875" style="1"/>
    <col min="9738" max="9738" width="16.7109375" style="1" bestFit="1" customWidth="1"/>
    <col min="9739" max="9983" width="8.85546875" style="1"/>
    <col min="9984" max="9984" width="4.7109375" style="1" customWidth="1"/>
    <col min="9985" max="9985" width="47.7109375" style="1" customWidth="1"/>
    <col min="9986" max="9986" width="7.28515625" style="1" customWidth="1"/>
    <col min="9987" max="9987" width="10.85546875" style="1" customWidth="1"/>
    <col min="9988" max="9989" width="9.7109375" style="1" customWidth="1"/>
    <col min="9990" max="9990" width="14.28515625" style="1" bestFit="1" customWidth="1"/>
    <col min="9991" max="9991" width="10.5703125" style="1" customWidth="1"/>
    <col min="9992" max="9992" width="10.42578125" style="1" bestFit="1" customWidth="1"/>
    <col min="9993" max="9993" width="8.85546875" style="1"/>
    <col min="9994" max="9994" width="16.7109375" style="1" bestFit="1" customWidth="1"/>
    <col min="9995" max="10239" width="8.85546875" style="1"/>
    <col min="10240" max="10240" width="4.7109375" style="1" customWidth="1"/>
    <col min="10241" max="10241" width="47.7109375" style="1" customWidth="1"/>
    <col min="10242" max="10242" width="7.28515625" style="1" customWidth="1"/>
    <col min="10243" max="10243" width="10.85546875" style="1" customWidth="1"/>
    <col min="10244" max="10245" width="9.7109375" style="1" customWidth="1"/>
    <col min="10246" max="10246" width="14.28515625" style="1" bestFit="1" customWidth="1"/>
    <col min="10247" max="10247" width="10.5703125" style="1" customWidth="1"/>
    <col min="10248" max="10248" width="10.42578125" style="1" bestFit="1" customWidth="1"/>
    <col min="10249" max="10249" width="8.85546875" style="1"/>
    <col min="10250" max="10250" width="16.7109375" style="1" bestFit="1" customWidth="1"/>
    <col min="10251" max="10495" width="8.85546875" style="1"/>
    <col min="10496" max="10496" width="4.7109375" style="1" customWidth="1"/>
    <col min="10497" max="10497" width="47.7109375" style="1" customWidth="1"/>
    <col min="10498" max="10498" width="7.28515625" style="1" customWidth="1"/>
    <col min="10499" max="10499" width="10.85546875" style="1" customWidth="1"/>
    <col min="10500" max="10501" width="9.7109375" style="1" customWidth="1"/>
    <col min="10502" max="10502" width="14.28515625" style="1" bestFit="1" customWidth="1"/>
    <col min="10503" max="10503" width="10.5703125" style="1" customWidth="1"/>
    <col min="10504" max="10504" width="10.42578125" style="1" bestFit="1" customWidth="1"/>
    <col min="10505" max="10505" width="8.85546875" style="1"/>
    <col min="10506" max="10506" width="16.7109375" style="1" bestFit="1" customWidth="1"/>
    <col min="10507" max="10751" width="8.85546875" style="1"/>
    <col min="10752" max="10752" width="4.7109375" style="1" customWidth="1"/>
    <col min="10753" max="10753" width="47.7109375" style="1" customWidth="1"/>
    <col min="10754" max="10754" width="7.28515625" style="1" customWidth="1"/>
    <col min="10755" max="10755" width="10.85546875" style="1" customWidth="1"/>
    <col min="10756" max="10757" width="9.7109375" style="1" customWidth="1"/>
    <col min="10758" max="10758" width="14.28515625" style="1" bestFit="1" customWidth="1"/>
    <col min="10759" max="10759" width="10.5703125" style="1" customWidth="1"/>
    <col min="10760" max="10760" width="10.42578125" style="1" bestFit="1" customWidth="1"/>
    <col min="10761" max="10761" width="8.85546875" style="1"/>
    <col min="10762" max="10762" width="16.7109375" style="1" bestFit="1" customWidth="1"/>
    <col min="10763" max="11007" width="8.85546875" style="1"/>
    <col min="11008" max="11008" width="4.7109375" style="1" customWidth="1"/>
    <col min="11009" max="11009" width="47.7109375" style="1" customWidth="1"/>
    <col min="11010" max="11010" width="7.28515625" style="1" customWidth="1"/>
    <col min="11011" max="11011" width="10.85546875" style="1" customWidth="1"/>
    <col min="11012" max="11013" width="9.7109375" style="1" customWidth="1"/>
    <col min="11014" max="11014" width="14.28515625" style="1" bestFit="1" customWidth="1"/>
    <col min="11015" max="11015" width="10.5703125" style="1" customWidth="1"/>
    <col min="11016" max="11016" width="10.42578125" style="1" bestFit="1" customWidth="1"/>
    <col min="11017" max="11017" width="8.85546875" style="1"/>
    <col min="11018" max="11018" width="16.7109375" style="1" bestFit="1" customWidth="1"/>
    <col min="11019" max="11263" width="8.85546875" style="1"/>
    <col min="11264" max="11264" width="4.7109375" style="1" customWidth="1"/>
    <col min="11265" max="11265" width="47.7109375" style="1" customWidth="1"/>
    <col min="11266" max="11266" width="7.28515625" style="1" customWidth="1"/>
    <col min="11267" max="11267" width="10.85546875" style="1" customWidth="1"/>
    <col min="11268" max="11269" width="9.7109375" style="1" customWidth="1"/>
    <col min="11270" max="11270" width="14.28515625" style="1" bestFit="1" customWidth="1"/>
    <col min="11271" max="11271" width="10.5703125" style="1" customWidth="1"/>
    <col min="11272" max="11272" width="10.42578125" style="1" bestFit="1" customWidth="1"/>
    <col min="11273" max="11273" width="8.85546875" style="1"/>
    <col min="11274" max="11274" width="16.7109375" style="1" bestFit="1" customWidth="1"/>
    <col min="11275" max="11519" width="8.85546875" style="1"/>
    <col min="11520" max="11520" width="4.7109375" style="1" customWidth="1"/>
    <col min="11521" max="11521" width="47.7109375" style="1" customWidth="1"/>
    <col min="11522" max="11522" width="7.28515625" style="1" customWidth="1"/>
    <col min="11523" max="11523" width="10.85546875" style="1" customWidth="1"/>
    <col min="11524" max="11525" width="9.7109375" style="1" customWidth="1"/>
    <col min="11526" max="11526" width="14.28515625" style="1" bestFit="1" customWidth="1"/>
    <col min="11527" max="11527" width="10.5703125" style="1" customWidth="1"/>
    <col min="11528" max="11528" width="10.42578125" style="1" bestFit="1" customWidth="1"/>
    <col min="11529" max="11529" width="8.85546875" style="1"/>
    <col min="11530" max="11530" width="16.7109375" style="1" bestFit="1" customWidth="1"/>
    <col min="11531" max="11775" width="8.85546875" style="1"/>
    <col min="11776" max="11776" width="4.7109375" style="1" customWidth="1"/>
    <col min="11777" max="11777" width="47.7109375" style="1" customWidth="1"/>
    <col min="11778" max="11778" width="7.28515625" style="1" customWidth="1"/>
    <col min="11779" max="11779" width="10.85546875" style="1" customWidth="1"/>
    <col min="11780" max="11781" width="9.7109375" style="1" customWidth="1"/>
    <col min="11782" max="11782" width="14.28515625" style="1" bestFit="1" customWidth="1"/>
    <col min="11783" max="11783" width="10.5703125" style="1" customWidth="1"/>
    <col min="11784" max="11784" width="10.42578125" style="1" bestFit="1" customWidth="1"/>
    <col min="11785" max="11785" width="8.85546875" style="1"/>
    <col min="11786" max="11786" width="16.7109375" style="1" bestFit="1" customWidth="1"/>
    <col min="11787" max="12031" width="8.85546875" style="1"/>
    <col min="12032" max="12032" width="4.7109375" style="1" customWidth="1"/>
    <col min="12033" max="12033" width="47.7109375" style="1" customWidth="1"/>
    <col min="12034" max="12034" width="7.28515625" style="1" customWidth="1"/>
    <col min="12035" max="12035" width="10.85546875" style="1" customWidth="1"/>
    <col min="12036" max="12037" width="9.7109375" style="1" customWidth="1"/>
    <col min="12038" max="12038" width="14.28515625" style="1" bestFit="1" customWidth="1"/>
    <col min="12039" max="12039" width="10.5703125" style="1" customWidth="1"/>
    <col min="12040" max="12040" width="10.42578125" style="1" bestFit="1" customWidth="1"/>
    <col min="12041" max="12041" width="8.85546875" style="1"/>
    <col min="12042" max="12042" width="16.7109375" style="1" bestFit="1" customWidth="1"/>
    <col min="12043" max="12287" width="8.85546875" style="1"/>
    <col min="12288" max="12288" width="4.7109375" style="1" customWidth="1"/>
    <col min="12289" max="12289" width="47.7109375" style="1" customWidth="1"/>
    <col min="12290" max="12290" width="7.28515625" style="1" customWidth="1"/>
    <col min="12291" max="12291" width="10.85546875" style="1" customWidth="1"/>
    <col min="12292" max="12293" width="9.7109375" style="1" customWidth="1"/>
    <col min="12294" max="12294" width="14.28515625" style="1" bestFit="1" customWidth="1"/>
    <col min="12295" max="12295" width="10.5703125" style="1" customWidth="1"/>
    <col min="12296" max="12296" width="10.42578125" style="1" bestFit="1" customWidth="1"/>
    <col min="12297" max="12297" width="8.85546875" style="1"/>
    <col min="12298" max="12298" width="16.7109375" style="1" bestFit="1" customWidth="1"/>
    <col min="12299" max="12543" width="8.85546875" style="1"/>
    <col min="12544" max="12544" width="4.7109375" style="1" customWidth="1"/>
    <col min="12545" max="12545" width="47.7109375" style="1" customWidth="1"/>
    <col min="12546" max="12546" width="7.28515625" style="1" customWidth="1"/>
    <col min="12547" max="12547" width="10.85546875" style="1" customWidth="1"/>
    <col min="12548" max="12549" width="9.7109375" style="1" customWidth="1"/>
    <col min="12550" max="12550" width="14.28515625" style="1" bestFit="1" customWidth="1"/>
    <col min="12551" max="12551" width="10.5703125" style="1" customWidth="1"/>
    <col min="12552" max="12552" width="10.42578125" style="1" bestFit="1" customWidth="1"/>
    <col min="12553" max="12553" width="8.85546875" style="1"/>
    <col min="12554" max="12554" width="16.7109375" style="1" bestFit="1" customWidth="1"/>
    <col min="12555" max="12799" width="8.85546875" style="1"/>
    <col min="12800" max="12800" width="4.7109375" style="1" customWidth="1"/>
    <col min="12801" max="12801" width="47.7109375" style="1" customWidth="1"/>
    <col min="12802" max="12802" width="7.28515625" style="1" customWidth="1"/>
    <col min="12803" max="12803" width="10.85546875" style="1" customWidth="1"/>
    <col min="12804" max="12805" width="9.7109375" style="1" customWidth="1"/>
    <col min="12806" max="12806" width="14.28515625" style="1" bestFit="1" customWidth="1"/>
    <col min="12807" max="12807" width="10.5703125" style="1" customWidth="1"/>
    <col min="12808" max="12808" width="10.42578125" style="1" bestFit="1" customWidth="1"/>
    <col min="12809" max="12809" width="8.85546875" style="1"/>
    <col min="12810" max="12810" width="16.7109375" style="1" bestFit="1" customWidth="1"/>
    <col min="12811" max="13055" width="8.85546875" style="1"/>
    <col min="13056" max="13056" width="4.7109375" style="1" customWidth="1"/>
    <col min="13057" max="13057" width="47.7109375" style="1" customWidth="1"/>
    <col min="13058" max="13058" width="7.28515625" style="1" customWidth="1"/>
    <col min="13059" max="13059" width="10.85546875" style="1" customWidth="1"/>
    <col min="13060" max="13061" width="9.7109375" style="1" customWidth="1"/>
    <col min="13062" max="13062" width="14.28515625" style="1" bestFit="1" customWidth="1"/>
    <col min="13063" max="13063" width="10.5703125" style="1" customWidth="1"/>
    <col min="13064" max="13064" width="10.42578125" style="1" bestFit="1" customWidth="1"/>
    <col min="13065" max="13065" width="8.85546875" style="1"/>
    <col min="13066" max="13066" width="16.7109375" style="1" bestFit="1" customWidth="1"/>
    <col min="13067" max="13311" width="8.85546875" style="1"/>
    <col min="13312" max="13312" width="4.7109375" style="1" customWidth="1"/>
    <col min="13313" max="13313" width="47.7109375" style="1" customWidth="1"/>
    <col min="13314" max="13314" width="7.28515625" style="1" customWidth="1"/>
    <col min="13315" max="13315" width="10.85546875" style="1" customWidth="1"/>
    <col min="13316" max="13317" width="9.7109375" style="1" customWidth="1"/>
    <col min="13318" max="13318" width="14.28515625" style="1" bestFit="1" customWidth="1"/>
    <col min="13319" max="13319" width="10.5703125" style="1" customWidth="1"/>
    <col min="13320" max="13320" width="10.42578125" style="1" bestFit="1" customWidth="1"/>
    <col min="13321" max="13321" width="8.85546875" style="1"/>
    <col min="13322" max="13322" width="16.7109375" style="1" bestFit="1" customWidth="1"/>
    <col min="13323" max="13567" width="8.85546875" style="1"/>
    <col min="13568" max="13568" width="4.7109375" style="1" customWidth="1"/>
    <col min="13569" max="13569" width="47.7109375" style="1" customWidth="1"/>
    <col min="13570" max="13570" width="7.28515625" style="1" customWidth="1"/>
    <col min="13571" max="13571" width="10.85546875" style="1" customWidth="1"/>
    <col min="13572" max="13573" width="9.7109375" style="1" customWidth="1"/>
    <col min="13574" max="13574" width="14.28515625" style="1" bestFit="1" customWidth="1"/>
    <col min="13575" max="13575" width="10.5703125" style="1" customWidth="1"/>
    <col min="13576" max="13576" width="10.42578125" style="1" bestFit="1" customWidth="1"/>
    <col min="13577" max="13577" width="8.85546875" style="1"/>
    <col min="13578" max="13578" width="16.7109375" style="1" bestFit="1" customWidth="1"/>
    <col min="13579" max="13823" width="8.85546875" style="1"/>
    <col min="13824" max="13824" width="4.7109375" style="1" customWidth="1"/>
    <col min="13825" max="13825" width="47.7109375" style="1" customWidth="1"/>
    <col min="13826" max="13826" width="7.28515625" style="1" customWidth="1"/>
    <col min="13827" max="13827" width="10.85546875" style="1" customWidth="1"/>
    <col min="13828" max="13829" width="9.7109375" style="1" customWidth="1"/>
    <col min="13830" max="13830" width="14.28515625" style="1" bestFit="1" customWidth="1"/>
    <col min="13831" max="13831" width="10.5703125" style="1" customWidth="1"/>
    <col min="13832" max="13832" width="10.42578125" style="1" bestFit="1" customWidth="1"/>
    <col min="13833" max="13833" width="8.85546875" style="1"/>
    <col min="13834" max="13834" width="16.7109375" style="1" bestFit="1" customWidth="1"/>
    <col min="13835" max="14079" width="8.85546875" style="1"/>
    <col min="14080" max="14080" width="4.7109375" style="1" customWidth="1"/>
    <col min="14081" max="14081" width="47.7109375" style="1" customWidth="1"/>
    <col min="14082" max="14082" width="7.28515625" style="1" customWidth="1"/>
    <col min="14083" max="14083" width="10.85546875" style="1" customWidth="1"/>
    <col min="14084" max="14085" width="9.7109375" style="1" customWidth="1"/>
    <col min="14086" max="14086" width="14.28515625" style="1" bestFit="1" customWidth="1"/>
    <col min="14087" max="14087" width="10.5703125" style="1" customWidth="1"/>
    <col min="14088" max="14088" width="10.42578125" style="1" bestFit="1" customWidth="1"/>
    <col min="14089" max="14089" width="8.85546875" style="1"/>
    <col min="14090" max="14090" width="16.7109375" style="1" bestFit="1" customWidth="1"/>
    <col min="14091" max="14335" width="8.85546875" style="1"/>
    <col min="14336" max="14336" width="4.7109375" style="1" customWidth="1"/>
    <col min="14337" max="14337" width="47.7109375" style="1" customWidth="1"/>
    <col min="14338" max="14338" width="7.28515625" style="1" customWidth="1"/>
    <col min="14339" max="14339" width="10.85546875" style="1" customWidth="1"/>
    <col min="14340" max="14341" width="9.7109375" style="1" customWidth="1"/>
    <col min="14342" max="14342" width="14.28515625" style="1" bestFit="1" customWidth="1"/>
    <col min="14343" max="14343" width="10.5703125" style="1" customWidth="1"/>
    <col min="14344" max="14344" width="10.42578125" style="1" bestFit="1" customWidth="1"/>
    <col min="14345" max="14345" width="8.85546875" style="1"/>
    <col min="14346" max="14346" width="16.7109375" style="1" bestFit="1" customWidth="1"/>
    <col min="14347" max="14591" width="8.85546875" style="1"/>
    <col min="14592" max="14592" width="4.7109375" style="1" customWidth="1"/>
    <col min="14593" max="14593" width="47.7109375" style="1" customWidth="1"/>
    <col min="14594" max="14594" width="7.28515625" style="1" customWidth="1"/>
    <col min="14595" max="14595" width="10.85546875" style="1" customWidth="1"/>
    <col min="14596" max="14597" width="9.7109375" style="1" customWidth="1"/>
    <col min="14598" max="14598" width="14.28515625" style="1" bestFit="1" customWidth="1"/>
    <col min="14599" max="14599" width="10.5703125" style="1" customWidth="1"/>
    <col min="14600" max="14600" width="10.42578125" style="1" bestFit="1" customWidth="1"/>
    <col min="14601" max="14601" width="8.85546875" style="1"/>
    <col min="14602" max="14602" width="16.7109375" style="1" bestFit="1" customWidth="1"/>
    <col min="14603" max="14847" width="8.85546875" style="1"/>
    <col min="14848" max="14848" width="4.7109375" style="1" customWidth="1"/>
    <col min="14849" max="14849" width="47.7109375" style="1" customWidth="1"/>
    <col min="14850" max="14850" width="7.28515625" style="1" customWidth="1"/>
    <col min="14851" max="14851" width="10.85546875" style="1" customWidth="1"/>
    <col min="14852" max="14853" width="9.7109375" style="1" customWidth="1"/>
    <col min="14854" max="14854" width="14.28515625" style="1" bestFit="1" customWidth="1"/>
    <col min="14855" max="14855" width="10.5703125" style="1" customWidth="1"/>
    <col min="14856" max="14856" width="10.42578125" style="1" bestFit="1" customWidth="1"/>
    <col min="14857" max="14857" width="8.85546875" style="1"/>
    <col min="14858" max="14858" width="16.7109375" style="1" bestFit="1" customWidth="1"/>
    <col min="14859" max="15103" width="8.85546875" style="1"/>
    <col min="15104" max="15104" width="4.7109375" style="1" customWidth="1"/>
    <col min="15105" max="15105" width="47.7109375" style="1" customWidth="1"/>
    <col min="15106" max="15106" width="7.28515625" style="1" customWidth="1"/>
    <col min="15107" max="15107" width="10.85546875" style="1" customWidth="1"/>
    <col min="15108" max="15109" width="9.7109375" style="1" customWidth="1"/>
    <col min="15110" max="15110" width="14.28515625" style="1" bestFit="1" customWidth="1"/>
    <col min="15111" max="15111" width="10.5703125" style="1" customWidth="1"/>
    <col min="15112" max="15112" width="10.42578125" style="1" bestFit="1" customWidth="1"/>
    <col min="15113" max="15113" width="8.85546875" style="1"/>
    <col min="15114" max="15114" width="16.7109375" style="1" bestFit="1" customWidth="1"/>
    <col min="15115" max="15359" width="8.85546875" style="1"/>
    <col min="15360" max="15360" width="4.7109375" style="1" customWidth="1"/>
    <col min="15361" max="15361" width="47.7109375" style="1" customWidth="1"/>
    <col min="15362" max="15362" width="7.28515625" style="1" customWidth="1"/>
    <col min="15363" max="15363" width="10.85546875" style="1" customWidth="1"/>
    <col min="15364" max="15365" width="9.7109375" style="1" customWidth="1"/>
    <col min="15366" max="15366" width="14.28515625" style="1" bestFit="1" customWidth="1"/>
    <col min="15367" max="15367" width="10.5703125" style="1" customWidth="1"/>
    <col min="15368" max="15368" width="10.42578125" style="1" bestFit="1" customWidth="1"/>
    <col min="15369" max="15369" width="8.85546875" style="1"/>
    <col min="15370" max="15370" width="16.7109375" style="1" bestFit="1" customWidth="1"/>
    <col min="15371" max="15615" width="8.85546875" style="1"/>
    <col min="15616" max="15616" width="4.7109375" style="1" customWidth="1"/>
    <col min="15617" max="15617" width="47.7109375" style="1" customWidth="1"/>
    <col min="15618" max="15618" width="7.28515625" style="1" customWidth="1"/>
    <col min="15619" max="15619" width="10.85546875" style="1" customWidth="1"/>
    <col min="15620" max="15621" width="9.7109375" style="1" customWidth="1"/>
    <col min="15622" max="15622" width="14.28515625" style="1" bestFit="1" customWidth="1"/>
    <col min="15623" max="15623" width="10.5703125" style="1" customWidth="1"/>
    <col min="15624" max="15624" width="10.42578125" style="1" bestFit="1" customWidth="1"/>
    <col min="15625" max="15625" width="8.85546875" style="1"/>
    <col min="15626" max="15626" width="16.7109375" style="1" bestFit="1" customWidth="1"/>
    <col min="15627" max="15871" width="8.85546875" style="1"/>
    <col min="15872" max="15872" width="4.7109375" style="1" customWidth="1"/>
    <col min="15873" max="15873" width="47.7109375" style="1" customWidth="1"/>
    <col min="15874" max="15874" width="7.28515625" style="1" customWidth="1"/>
    <col min="15875" max="15875" width="10.85546875" style="1" customWidth="1"/>
    <col min="15876" max="15877" width="9.7109375" style="1" customWidth="1"/>
    <col min="15878" max="15878" width="14.28515625" style="1" bestFit="1" customWidth="1"/>
    <col min="15879" max="15879" width="10.5703125" style="1" customWidth="1"/>
    <col min="15880" max="15880" width="10.42578125" style="1" bestFit="1" customWidth="1"/>
    <col min="15881" max="15881" width="8.85546875" style="1"/>
    <col min="15882" max="15882" width="16.7109375" style="1" bestFit="1" customWidth="1"/>
    <col min="15883" max="16127" width="8.85546875" style="1"/>
    <col min="16128" max="16128" width="4.7109375" style="1" customWidth="1"/>
    <col min="16129" max="16129" width="47.7109375" style="1" customWidth="1"/>
    <col min="16130" max="16130" width="7.28515625" style="1" customWidth="1"/>
    <col min="16131" max="16131" width="10.85546875" style="1" customWidth="1"/>
    <col min="16132" max="16133" width="9.7109375" style="1" customWidth="1"/>
    <col min="16134" max="16134" width="14.28515625" style="1" bestFit="1" customWidth="1"/>
    <col min="16135" max="16135" width="10.5703125" style="1" customWidth="1"/>
    <col min="16136" max="16136" width="10.42578125" style="1" bestFit="1" customWidth="1"/>
    <col min="16137" max="16137" width="8.85546875" style="1"/>
    <col min="16138" max="16138" width="16.7109375" style="1" bestFit="1" customWidth="1"/>
    <col min="16139" max="16384" width="8.85546875" style="1"/>
  </cols>
  <sheetData>
    <row r="1" spans="1:8" ht="34.5" customHeight="1" x14ac:dyDescent="0.25">
      <c r="A1" s="155" t="s">
        <v>0</v>
      </c>
      <c r="B1" s="156"/>
      <c r="C1" s="156"/>
      <c r="D1" s="156"/>
      <c r="E1" s="156"/>
      <c r="F1" s="156"/>
      <c r="G1" s="156"/>
      <c r="H1" s="156"/>
    </row>
    <row r="2" spans="1:8" ht="21" customHeight="1" x14ac:dyDescent="0.25">
      <c r="A2" s="157" t="s">
        <v>1</v>
      </c>
      <c r="B2" s="157"/>
      <c r="C2" s="157"/>
      <c r="D2" s="157"/>
      <c r="E2" s="157"/>
      <c r="F2" s="157"/>
      <c r="G2" s="157"/>
    </row>
    <row r="3" spans="1:8" s="5" customFormat="1" ht="39.950000000000003" customHeight="1" x14ac:dyDescent="0.25">
      <c r="A3" s="2" t="s">
        <v>2</v>
      </c>
      <c r="B3" s="3" t="s">
        <v>3</v>
      </c>
      <c r="C3" s="3" t="s">
        <v>4</v>
      </c>
      <c r="D3" s="3" t="s">
        <v>5</v>
      </c>
      <c r="E3" s="3" t="s">
        <v>6</v>
      </c>
      <c r="F3" s="3" t="s">
        <v>7</v>
      </c>
      <c r="G3" s="3" t="s">
        <v>8</v>
      </c>
      <c r="H3" s="4">
        <f>1.133*1.11*1.012*1.0079*1.015</f>
        <v>1.3020177012288601</v>
      </c>
    </row>
    <row r="4" spans="1:8" s="5" customFormat="1" ht="14.25" x14ac:dyDescent="0.25">
      <c r="A4" s="6">
        <v>1</v>
      </c>
      <c r="B4" s="7">
        <v>2</v>
      </c>
      <c r="C4" s="7">
        <v>3</v>
      </c>
      <c r="D4" s="7">
        <v>4</v>
      </c>
      <c r="E4" s="7">
        <v>5</v>
      </c>
      <c r="F4" s="7">
        <v>5</v>
      </c>
      <c r="G4" s="7">
        <v>6</v>
      </c>
    </row>
    <row r="5" spans="1:8" ht="14.25" x14ac:dyDescent="0.25">
      <c r="A5" s="148" t="s">
        <v>9</v>
      </c>
      <c r="B5" s="149"/>
      <c r="C5" s="149"/>
      <c r="D5" s="149"/>
      <c r="E5" s="149"/>
      <c r="F5" s="149"/>
      <c r="G5" s="150"/>
    </row>
    <row r="6" spans="1:8" x14ac:dyDescent="0.25">
      <c r="A6" s="8">
        <v>1</v>
      </c>
      <c r="B6" s="9" t="s">
        <v>10</v>
      </c>
      <c r="C6" s="10" t="s">
        <v>11</v>
      </c>
      <c r="D6" s="11">
        <v>79.900000000000006</v>
      </c>
      <c r="E6" s="12">
        <v>4.7875125999999995</v>
      </c>
      <c r="F6" s="13">
        <f t="shared" ref="F6:F67" si="0">E6*$H$3</f>
        <v>6.2334261500562027</v>
      </c>
      <c r="G6" s="14">
        <f t="shared" ref="G6:G67" si="1">F6*D6</f>
        <v>498.05074938949065</v>
      </c>
    </row>
    <row r="7" spans="1:8" x14ac:dyDescent="0.25">
      <c r="A7" s="8">
        <v>2</v>
      </c>
      <c r="B7" s="9" t="s">
        <v>12</v>
      </c>
      <c r="C7" s="10" t="s">
        <v>13</v>
      </c>
      <c r="D7" s="11">
        <v>1177.9000000000001</v>
      </c>
      <c r="E7" s="12">
        <v>0.60072960999999991</v>
      </c>
      <c r="F7" s="13">
        <f t="shared" si="0"/>
        <v>0.78216058587230952</v>
      </c>
      <c r="G7" s="14">
        <f t="shared" si="1"/>
        <v>921.3069540989934</v>
      </c>
    </row>
    <row r="8" spans="1:8" x14ac:dyDescent="0.25">
      <c r="A8" s="15">
        <v>3</v>
      </c>
      <c r="B8" s="16" t="s">
        <v>14</v>
      </c>
      <c r="C8" s="10" t="s">
        <v>13</v>
      </c>
      <c r="D8" s="17">
        <v>216</v>
      </c>
      <c r="E8" s="18">
        <v>0.82911595000000005</v>
      </c>
      <c r="F8" s="13">
        <f t="shared" si="0"/>
        <v>1.0795236432711826</v>
      </c>
      <c r="G8" s="14">
        <f t="shared" si="1"/>
        <v>233.17710694657544</v>
      </c>
    </row>
    <row r="9" spans="1:8" x14ac:dyDescent="0.25">
      <c r="A9" s="15">
        <v>4</v>
      </c>
      <c r="B9" s="16" t="s">
        <v>15</v>
      </c>
      <c r="C9" s="10" t="s">
        <v>13</v>
      </c>
      <c r="D9" s="17">
        <v>249.3</v>
      </c>
      <c r="E9" s="18">
        <v>1.46557801</v>
      </c>
      <c r="F9" s="13">
        <f t="shared" si="0"/>
        <v>1.9082085115517673</v>
      </c>
      <c r="G9" s="14">
        <f t="shared" si="1"/>
        <v>475.71638192985563</v>
      </c>
    </row>
    <row r="10" spans="1:8" x14ac:dyDescent="0.25">
      <c r="A10" s="15">
        <v>5</v>
      </c>
      <c r="B10" s="16" t="s">
        <v>16</v>
      </c>
      <c r="C10" s="15" t="s">
        <v>17</v>
      </c>
      <c r="D10" s="17">
        <v>28</v>
      </c>
      <c r="E10" s="18">
        <v>1.65</v>
      </c>
      <c r="F10" s="13">
        <f t="shared" si="0"/>
        <v>2.148329207027619</v>
      </c>
      <c r="G10" s="14">
        <f t="shared" si="1"/>
        <v>60.153217796773333</v>
      </c>
    </row>
    <row r="11" spans="1:8" x14ac:dyDescent="0.25">
      <c r="A11" s="8">
        <v>6</v>
      </c>
      <c r="B11" s="9" t="s">
        <v>18</v>
      </c>
      <c r="C11" s="10" t="s">
        <v>13</v>
      </c>
      <c r="D11" s="11">
        <v>2198.6999999999998</v>
      </c>
      <c r="E11" s="12">
        <v>0.22821629999999998</v>
      </c>
      <c r="F11" s="13">
        <f t="shared" si="0"/>
        <v>0.29714166230895589</v>
      </c>
      <c r="G11" s="14">
        <f t="shared" si="1"/>
        <v>653.32537291870131</v>
      </c>
    </row>
    <row r="12" spans="1:8" x14ac:dyDescent="0.25">
      <c r="A12" s="8">
        <v>7</v>
      </c>
      <c r="B12" s="9" t="s">
        <v>19</v>
      </c>
      <c r="C12" s="10" t="s">
        <v>13</v>
      </c>
      <c r="D12" s="11">
        <v>201.8</v>
      </c>
      <c r="E12" s="12">
        <v>1.4274248300000001</v>
      </c>
      <c r="F12" s="13">
        <f t="shared" si="0"/>
        <v>1.8585323958335964</v>
      </c>
      <c r="G12" s="14">
        <f t="shared" si="1"/>
        <v>375.05183747921978</v>
      </c>
    </row>
    <row r="13" spans="1:8" x14ac:dyDescent="0.25">
      <c r="A13" s="8">
        <v>8</v>
      </c>
      <c r="B13" s="9" t="s">
        <v>20</v>
      </c>
      <c r="C13" s="10" t="s">
        <v>13</v>
      </c>
      <c r="D13" s="11">
        <v>354.20000000000005</v>
      </c>
      <c r="E13" s="12">
        <v>2.4638966299999998</v>
      </c>
      <c r="F13" s="13">
        <f t="shared" si="0"/>
        <v>3.2080370262581348</v>
      </c>
      <c r="G13" s="14">
        <f t="shared" si="1"/>
        <v>1136.2867147006316</v>
      </c>
    </row>
    <row r="14" spans="1:8" x14ac:dyDescent="0.25">
      <c r="A14" s="8">
        <v>9</v>
      </c>
      <c r="B14" s="19" t="s">
        <v>21</v>
      </c>
      <c r="C14" s="20" t="s">
        <v>17</v>
      </c>
      <c r="D14" s="21">
        <v>35</v>
      </c>
      <c r="E14" s="12">
        <v>1.23</v>
      </c>
      <c r="F14" s="13">
        <f t="shared" si="0"/>
        <v>1.6014817725114978</v>
      </c>
      <c r="G14" s="14">
        <f t="shared" si="1"/>
        <v>56.051862037902424</v>
      </c>
    </row>
    <row r="15" spans="1:8" x14ac:dyDescent="0.25">
      <c r="A15" s="8">
        <v>10</v>
      </c>
      <c r="B15" s="19" t="s">
        <v>22</v>
      </c>
      <c r="C15" s="20" t="s">
        <v>11</v>
      </c>
      <c r="D15" s="21">
        <v>21.54</v>
      </c>
      <c r="E15" s="12">
        <v>18.757556999999998</v>
      </c>
      <c r="F15" s="13">
        <f t="shared" si="0"/>
        <v>24.422671245809312</v>
      </c>
      <c r="G15" s="14">
        <f t="shared" si="1"/>
        <v>526.06433863473251</v>
      </c>
    </row>
    <row r="16" spans="1:8" ht="27" x14ac:dyDescent="0.25">
      <c r="A16" s="8">
        <v>11</v>
      </c>
      <c r="B16" s="19" t="s">
        <v>23</v>
      </c>
      <c r="C16" s="20" t="s">
        <v>24</v>
      </c>
      <c r="D16" s="22">
        <v>71</v>
      </c>
      <c r="E16" s="12">
        <v>0.55036799999999997</v>
      </c>
      <c r="F16" s="13">
        <f t="shared" si="0"/>
        <v>0.71658887818992523</v>
      </c>
      <c r="G16" s="14">
        <f t="shared" si="1"/>
        <v>50.87781035148469</v>
      </c>
    </row>
    <row r="17" spans="1:7" ht="27" x14ac:dyDescent="0.25">
      <c r="A17" s="8">
        <v>12</v>
      </c>
      <c r="B17" s="9" t="s">
        <v>25</v>
      </c>
      <c r="C17" s="20" t="s">
        <v>24</v>
      </c>
      <c r="D17" s="22">
        <v>71</v>
      </c>
      <c r="E17" s="12">
        <v>1.2230400000000001</v>
      </c>
      <c r="F17" s="13">
        <f t="shared" si="0"/>
        <v>1.5924197293109452</v>
      </c>
      <c r="G17" s="14">
        <f t="shared" si="1"/>
        <v>113.06180078107711</v>
      </c>
    </row>
    <row r="18" spans="1:7" x14ac:dyDescent="0.25">
      <c r="A18" s="8">
        <v>13</v>
      </c>
      <c r="B18" s="19" t="s">
        <v>26</v>
      </c>
      <c r="C18" s="20" t="s">
        <v>24</v>
      </c>
      <c r="D18" s="22">
        <v>71</v>
      </c>
      <c r="E18" s="12">
        <v>0.67267199999999994</v>
      </c>
      <c r="F18" s="13">
        <f t="shared" si="0"/>
        <v>0.87583085112101966</v>
      </c>
      <c r="G18" s="14">
        <f t="shared" si="1"/>
        <v>62.183990429592399</v>
      </c>
    </row>
    <row r="19" spans="1:7" ht="14.25" x14ac:dyDescent="0.25">
      <c r="A19" s="23"/>
      <c r="B19" s="142" t="s">
        <v>27</v>
      </c>
      <c r="C19" s="143"/>
      <c r="D19" s="144"/>
      <c r="E19" s="23"/>
      <c r="F19" s="13">
        <f t="shared" si="0"/>
        <v>0</v>
      </c>
      <c r="G19" s="14">
        <f t="shared" si="1"/>
        <v>0</v>
      </c>
    </row>
    <row r="20" spans="1:7" ht="27" x14ac:dyDescent="0.25">
      <c r="A20" s="15">
        <v>1</v>
      </c>
      <c r="B20" s="16" t="s">
        <v>28</v>
      </c>
      <c r="C20" s="24" t="s">
        <v>13</v>
      </c>
      <c r="D20" s="25">
        <v>1821.3999999999999</v>
      </c>
      <c r="E20" s="18">
        <v>1.2108779800000002</v>
      </c>
      <c r="F20" s="13">
        <f t="shared" si="0"/>
        <v>1.5765845639882459</v>
      </c>
      <c r="G20" s="14">
        <f t="shared" si="1"/>
        <v>2871.5911248481907</v>
      </c>
    </row>
    <row r="21" spans="1:7" x14ac:dyDescent="0.25">
      <c r="A21" s="15">
        <v>2</v>
      </c>
      <c r="B21" s="16" t="s">
        <v>29</v>
      </c>
      <c r="C21" s="24" t="s">
        <v>13</v>
      </c>
      <c r="D21" s="17">
        <v>182.7</v>
      </c>
      <c r="E21" s="18">
        <v>2.7016258950000003</v>
      </c>
      <c r="F21" s="13">
        <f t="shared" si="0"/>
        <v>3.5175647373882621</v>
      </c>
      <c r="G21" s="14">
        <f t="shared" si="1"/>
        <v>642.65907752083547</v>
      </c>
    </row>
    <row r="22" spans="1:7" ht="54" x14ac:dyDescent="0.25">
      <c r="A22" s="15">
        <v>3</v>
      </c>
      <c r="B22" s="16" t="s">
        <v>30</v>
      </c>
      <c r="C22" s="24" t="s">
        <v>13</v>
      </c>
      <c r="D22" s="26">
        <v>659.38</v>
      </c>
      <c r="E22" s="18">
        <v>10.640994143</v>
      </c>
      <c r="F22" s="13">
        <f t="shared" si="0"/>
        <v>13.854762732858624</v>
      </c>
      <c r="G22" s="14">
        <f t="shared" si="1"/>
        <v>9135.5534507923203</v>
      </c>
    </row>
    <row r="23" spans="1:7" ht="40.5" x14ac:dyDescent="0.25">
      <c r="A23" s="15">
        <v>4</v>
      </c>
      <c r="B23" s="16" t="s">
        <v>31</v>
      </c>
      <c r="C23" s="24" t="s">
        <v>13</v>
      </c>
      <c r="D23" s="17">
        <v>272.7</v>
      </c>
      <c r="E23" s="18">
        <v>10.640994143</v>
      </c>
      <c r="F23" s="13">
        <f t="shared" si="0"/>
        <v>13.854762732858624</v>
      </c>
      <c r="G23" s="14">
        <f t="shared" si="1"/>
        <v>3778.1937972505466</v>
      </c>
    </row>
    <row r="24" spans="1:7" ht="27" x14ac:dyDescent="0.25">
      <c r="A24" s="15">
        <v>5</v>
      </c>
      <c r="B24" s="16" t="s">
        <v>32</v>
      </c>
      <c r="C24" s="24" t="s">
        <v>13</v>
      </c>
      <c r="D24" s="17">
        <v>121.6</v>
      </c>
      <c r="E24" s="27">
        <v>7.1921396000000044</v>
      </c>
      <c r="F24" s="13">
        <f t="shared" si="0"/>
        <v>9.3642930689090598</v>
      </c>
      <c r="G24" s="14">
        <f t="shared" si="1"/>
        <v>1138.6980371793416</v>
      </c>
    </row>
    <row r="25" spans="1:7" x14ac:dyDescent="0.25">
      <c r="A25" s="15">
        <v>6</v>
      </c>
      <c r="B25" s="16" t="s">
        <v>33</v>
      </c>
      <c r="C25" s="24" t="s">
        <v>13</v>
      </c>
      <c r="D25" s="17">
        <v>914.9</v>
      </c>
      <c r="E25" s="18">
        <v>2.9547250150000002</v>
      </c>
      <c r="F25" s="13">
        <f t="shared" si="0"/>
        <v>3.8471042717937092</v>
      </c>
      <c r="G25" s="14">
        <f t="shared" si="1"/>
        <v>3519.7156982640645</v>
      </c>
    </row>
    <row r="26" spans="1:7" ht="54" x14ac:dyDescent="0.25">
      <c r="A26" s="15">
        <v>7</v>
      </c>
      <c r="B26" s="16" t="s">
        <v>34</v>
      </c>
      <c r="C26" s="24" t="s">
        <v>13</v>
      </c>
      <c r="D26" s="17">
        <v>695.5</v>
      </c>
      <c r="E26" s="18">
        <v>9.6471952749999996</v>
      </c>
      <c r="F26" s="13">
        <f t="shared" si="0"/>
        <v>12.560819015261419</v>
      </c>
      <c r="G26" s="14">
        <f t="shared" si="1"/>
        <v>8736.0496251143177</v>
      </c>
    </row>
    <row r="27" spans="1:7" ht="54" x14ac:dyDescent="0.25">
      <c r="A27" s="15">
        <v>8</v>
      </c>
      <c r="B27" s="16" t="s">
        <v>35</v>
      </c>
      <c r="C27" s="24" t="s">
        <v>13</v>
      </c>
      <c r="D27" s="17">
        <v>86</v>
      </c>
      <c r="E27" s="18">
        <v>11.790159174999999</v>
      </c>
      <c r="F27" s="13">
        <f t="shared" si="0"/>
        <v>15.350995946155853</v>
      </c>
      <c r="G27" s="14">
        <f t="shared" si="1"/>
        <v>1320.1856513694033</v>
      </c>
    </row>
    <row r="28" spans="1:7" x14ac:dyDescent="0.25">
      <c r="A28" s="15">
        <v>9</v>
      </c>
      <c r="B28" s="16" t="s">
        <v>36</v>
      </c>
      <c r="C28" s="15" t="s">
        <v>17</v>
      </c>
      <c r="D28" s="17">
        <v>619.5</v>
      </c>
      <c r="E28" s="18">
        <v>1.371813256</v>
      </c>
      <c r="F28" s="13">
        <f t="shared" si="0"/>
        <v>1.7861251420923978</v>
      </c>
      <c r="G28" s="14">
        <f t="shared" si="1"/>
        <v>1106.5045255262405</v>
      </c>
    </row>
    <row r="29" spans="1:7" ht="27" x14ac:dyDescent="0.25">
      <c r="A29" s="8">
        <v>10</v>
      </c>
      <c r="B29" s="28" t="s">
        <v>37</v>
      </c>
      <c r="C29" s="29" t="s">
        <v>11</v>
      </c>
      <c r="D29" s="30">
        <v>77.5</v>
      </c>
      <c r="E29" s="31">
        <v>28.600217775000004</v>
      </c>
      <c r="F29" s="13">
        <f t="shared" si="0"/>
        <v>37.237989802050286</v>
      </c>
      <c r="G29" s="14">
        <f t="shared" si="1"/>
        <v>2885.9442096588973</v>
      </c>
    </row>
    <row r="30" spans="1:7" x14ac:dyDescent="0.25">
      <c r="A30" s="15">
        <v>11</v>
      </c>
      <c r="B30" s="16" t="s">
        <v>38</v>
      </c>
      <c r="C30" s="24" t="s">
        <v>13</v>
      </c>
      <c r="D30" s="30">
        <v>3160.0000000000018</v>
      </c>
      <c r="E30" s="18">
        <v>2.397384334691</v>
      </c>
      <c r="F30" s="13">
        <f t="shared" si="0"/>
        <v>3.1214368404164561</v>
      </c>
      <c r="G30" s="14">
        <f t="shared" si="1"/>
        <v>9863.7404157160072</v>
      </c>
    </row>
    <row r="31" spans="1:7" ht="27" x14ac:dyDescent="0.25">
      <c r="A31" s="15">
        <v>12</v>
      </c>
      <c r="B31" s="16" t="s">
        <v>39</v>
      </c>
      <c r="C31" s="24" t="s">
        <v>13</v>
      </c>
      <c r="D31" s="30">
        <v>891.10000000000014</v>
      </c>
      <c r="E31" s="18">
        <v>2.8623401695999995</v>
      </c>
      <c r="F31" s="13">
        <f t="shared" si="0"/>
        <v>3.726817567757617</v>
      </c>
      <c r="G31" s="14">
        <f t="shared" si="1"/>
        <v>3320.9671346288128</v>
      </c>
    </row>
    <row r="32" spans="1:7" ht="27" x14ac:dyDescent="0.25">
      <c r="A32" s="15">
        <v>13</v>
      </c>
      <c r="B32" s="16" t="s">
        <v>40</v>
      </c>
      <c r="C32" s="24" t="s">
        <v>13</v>
      </c>
      <c r="D32" s="30">
        <v>3400.3</v>
      </c>
      <c r="E32" s="18">
        <v>1.7414174900000001</v>
      </c>
      <c r="F32" s="13">
        <f t="shared" si="0"/>
        <v>2.2673563972095314</v>
      </c>
      <c r="G32" s="14">
        <f t="shared" si="1"/>
        <v>7709.6919574315698</v>
      </c>
    </row>
    <row r="33" spans="1:7" ht="27" x14ac:dyDescent="0.25">
      <c r="A33" s="32">
        <v>14</v>
      </c>
      <c r="B33" s="33" t="s">
        <v>41</v>
      </c>
      <c r="C33" s="24" t="s">
        <v>13</v>
      </c>
      <c r="D33" s="30">
        <v>650.80000000000018</v>
      </c>
      <c r="E33" s="34">
        <v>7.2255427000000001</v>
      </c>
      <c r="F33" s="13">
        <f t="shared" si="0"/>
        <v>9.4077844963849717</v>
      </c>
      <c r="G33" s="14">
        <f t="shared" si="1"/>
        <v>6122.5861502473417</v>
      </c>
    </row>
    <row r="34" spans="1:7" ht="27" x14ac:dyDescent="0.25">
      <c r="A34" s="35">
        <v>15</v>
      </c>
      <c r="B34" s="36" t="s">
        <v>42</v>
      </c>
      <c r="C34" s="24" t="s">
        <v>13</v>
      </c>
      <c r="D34" s="17">
        <v>930.39999999999952</v>
      </c>
      <c r="E34" s="37">
        <v>7.2169219602499961</v>
      </c>
      <c r="F34" s="13">
        <f t="shared" si="0"/>
        <v>9.3965601406327792</v>
      </c>
      <c r="G34" s="14">
        <f t="shared" si="1"/>
        <v>8742.5595548447327</v>
      </c>
    </row>
    <row r="35" spans="1:7" ht="40.5" x14ac:dyDescent="0.25">
      <c r="A35" s="10">
        <v>15</v>
      </c>
      <c r="B35" s="9" t="s">
        <v>43</v>
      </c>
      <c r="C35" s="24" t="s">
        <v>13</v>
      </c>
      <c r="D35" s="17">
        <v>559.1</v>
      </c>
      <c r="E35" s="12">
        <v>9.0824063488000011</v>
      </c>
      <c r="F35" s="13">
        <f t="shared" si="0"/>
        <v>11.825453835890981</v>
      </c>
      <c r="G35" s="14">
        <f t="shared" si="1"/>
        <v>6611.6112396466478</v>
      </c>
    </row>
    <row r="36" spans="1:7" x14ac:dyDescent="0.25">
      <c r="A36" s="15">
        <v>16</v>
      </c>
      <c r="B36" s="16" t="s">
        <v>44</v>
      </c>
      <c r="C36" s="24" t="s">
        <v>13</v>
      </c>
      <c r="D36" s="17">
        <v>930.39999999999952</v>
      </c>
      <c r="E36" s="18">
        <v>2.0362641200000002</v>
      </c>
      <c r="F36" s="13">
        <f t="shared" si="0"/>
        <v>2.6512519286172078</v>
      </c>
      <c r="G36" s="14">
        <f t="shared" si="1"/>
        <v>2466.7247943854491</v>
      </c>
    </row>
    <row r="37" spans="1:7" ht="27" x14ac:dyDescent="0.25">
      <c r="A37" s="38">
        <v>17</v>
      </c>
      <c r="B37" s="39" t="s">
        <v>45</v>
      </c>
      <c r="C37" s="24" t="s">
        <v>13</v>
      </c>
      <c r="D37" s="40">
        <v>199.70000000000002</v>
      </c>
      <c r="E37" s="27">
        <v>4.9949886800000005</v>
      </c>
      <c r="F37" s="13">
        <f t="shared" si="0"/>
        <v>6.5035636787977786</v>
      </c>
      <c r="G37" s="14">
        <f t="shared" si="1"/>
        <v>1298.7616666559165</v>
      </c>
    </row>
    <row r="38" spans="1:7" ht="27" x14ac:dyDescent="0.25">
      <c r="A38" s="38">
        <v>18</v>
      </c>
      <c r="B38" s="39" t="s">
        <v>46</v>
      </c>
      <c r="C38" s="24" t="s">
        <v>13</v>
      </c>
      <c r="D38" s="40">
        <v>53.5</v>
      </c>
      <c r="E38" s="27">
        <v>5.4282035764000005</v>
      </c>
      <c r="F38" s="13">
        <f t="shared" si="0"/>
        <v>7.0676171423466059</v>
      </c>
      <c r="G38" s="14">
        <f t="shared" si="1"/>
        <v>378.11751711554342</v>
      </c>
    </row>
    <row r="39" spans="1:7" ht="27" x14ac:dyDescent="0.25">
      <c r="A39" s="38">
        <v>19</v>
      </c>
      <c r="B39" s="39" t="s">
        <v>47</v>
      </c>
      <c r="C39" s="38" t="s">
        <v>48</v>
      </c>
      <c r="D39" s="40">
        <v>54</v>
      </c>
      <c r="E39" s="27">
        <v>1.7189550000000002</v>
      </c>
      <c r="F39" s="13">
        <f t="shared" si="0"/>
        <v>2.2381098376158555</v>
      </c>
      <c r="G39" s="14">
        <f t="shared" si="1"/>
        <v>120.8579312312562</v>
      </c>
    </row>
    <row r="40" spans="1:7" x14ac:dyDescent="0.25">
      <c r="A40" s="38">
        <v>20</v>
      </c>
      <c r="B40" s="39" t="s">
        <v>49</v>
      </c>
      <c r="C40" s="38" t="s">
        <v>17</v>
      </c>
      <c r="D40" s="40">
        <v>199.8</v>
      </c>
      <c r="E40" s="27">
        <v>0.34379100000000001</v>
      </c>
      <c r="F40" s="13">
        <f t="shared" si="0"/>
        <v>0.44762196752317107</v>
      </c>
      <c r="G40" s="14">
        <f t="shared" si="1"/>
        <v>89.434869111129586</v>
      </c>
    </row>
    <row r="41" spans="1:7" x14ac:dyDescent="0.25">
      <c r="A41" s="38">
        <v>21</v>
      </c>
      <c r="B41" s="39" t="s">
        <v>50</v>
      </c>
      <c r="C41" s="38" t="s">
        <v>17</v>
      </c>
      <c r="D41" s="40">
        <v>28.6</v>
      </c>
      <c r="E41" s="27">
        <v>1.1459700000000002</v>
      </c>
      <c r="F41" s="13">
        <f t="shared" si="0"/>
        <v>1.4920732250772371</v>
      </c>
      <c r="G41" s="14">
        <f t="shared" si="1"/>
        <v>42.673294237208985</v>
      </c>
    </row>
    <row r="42" spans="1:7" ht="27" x14ac:dyDescent="0.25">
      <c r="A42" s="38">
        <v>22</v>
      </c>
      <c r="B42" s="39" t="s">
        <v>51</v>
      </c>
      <c r="C42" s="38" t="s">
        <v>48</v>
      </c>
      <c r="D42" s="40">
        <v>54</v>
      </c>
      <c r="E42" s="27">
        <v>2.2919400000000003</v>
      </c>
      <c r="F42" s="13">
        <f t="shared" si="0"/>
        <v>2.9841464501544741</v>
      </c>
      <c r="G42" s="14">
        <f t="shared" si="1"/>
        <v>161.14390830834159</v>
      </c>
    </row>
    <row r="43" spans="1:7" ht="27" x14ac:dyDescent="0.25">
      <c r="A43" s="38">
        <v>23</v>
      </c>
      <c r="B43" s="39" t="s">
        <v>52</v>
      </c>
      <c r="C43" s="38" t="s">
        <v>48</v>
      </c>
      <c r="D43" s="40">
        <v>84</v>
      </c>
      <c r="E43" s="27">
        <v>1.1459700000000002</v>
      </c>
      <c r="F43" s="13">
        <f t="shared" si="0"/>
        <v>1.4920732250772371</v>
      </c>
      <c r="G43" s="14">
        <f t="shared" si="1"/>
        <v>125.33415090648791</v>
      </c>
    </row>
    <row r="44" spans="1:7" ht="27" x14ac:dyDescent="0.25">
      <c r="A44" s="38">
        <v>24</v>
      </c>
      <c r="B44" s="39" t="s">
        <v>53</v>
      </c>
      <c r="C44" s="38" t="s">
        <v>48</v>
      </c>
      <c r="D44" s="40">
        <v>20</v>
      </c>
      <c r="E44" s="27">
        <v>1.1459700000000002</v>
      </c>
      <c r="F44" s="13">
        <f t="shared" si="0"/>
        <v>1.4920732250772371</v>
      </c>
      <c r="G44" s="14">
        <f t="shared" si="1"/>
        <v>29.841464501544742</v>
      </c>
    </row>
    <row r="45" spans="1:7" x14ac:dyDescent="0.25">
      <c r="A45" s="38">
        <v>25</v>
      </c>
      <c r="B45" s="39" t="s">
        <v>54</v>
      </c>
      <c r="C45" s="38" t="s">
        <v>48</v>
      </c>
      <c r="D45" s="40">
        <v>12</v>
      </c>
      <c r="E45" s="27">
        <v>2.8649250000000004</v>
      </c>
      <c r="F45" s="13">
        <f t="shared" si="0"/>
        <v>3.7301830626930923</v>
      </c>
      <c r="G45" s="14">
        <f t="shared" si="1"/>
        <v>44.762196752317109</v>
      </c>
    </row>
    <row r="46" spans="1:7" x14ac:dyDescent="0.25">
      <c r="A46" s="38">
        <v>26</v>
      </c>
      <c r="B46" s="39" t="s">
        <v>55</v>
      </c>
      <c r="C46" s="38" t="s">
        <v>17</v>
      </c>
      <c r="D46" s="40">
        <v>40</v>
      </c>
      <c r="E46" s="27">
        <v>41.254920000000006</v>
      </c>
      <c r="F46" s="13">
        <f t="shared" si="0"/>
        <v>53.714636102780531</v>
      </c>
      <c r="G46" s="14">
        <f t="shared" si="1"/>
        <v>2148.5854441112215</v>
      </c>
    </row>
    <row r="47" spans="1:7" ht="14.25" x14ac:dyDescent="0.25">
      <c r="A47" s="23"/>
      <c r="B47" s="151" t="s">
        <v>56</v>
      </c>
      <c r="C47" s="152"/>
      <c r="D47" s="153"/>
      <c r="E47" s="23"/>
      <c r="F47" s="13">
        <f t="shared" si="0"/>
        <v>0</v>
      </c>
      <c r="G47" s="14">
        <f t="shared" si="1"/>
        <v>0</v>
      </c>
    </row>
    <row r="48" spans="1:7" ht="40.5" x14ac:dyDescent="0.25">
      <c r="A48" s="15">
        <v>1</v>
      </c>
      <c r="B48" s="16" t="s">
        <v>57</v>
      </c>
      <c r="C48" s="15" t="s">
        <v>13</v>
      </c>
      <c r="D48" s="26">
        <v>14</v>
      </c>
      <c r="E48" s="18">
        <v>109.82212499999997</v>
      </c>
      <c r="F48" s="13">
        <f t="shared" si="0"/>
        <v>142.99035073656847</v>
      </c>
      <c r="G48" s="14">
        <f t="shared" si="1"/>
        <v>2001.8649103119587</v>
      </c>
    </row>
    <row r="49" spans="1:7" ht="27" x14ac:dyDescent="0.25">
      <c r="A49" s="15">
        <v>2</v>
      </c>
      <c r="B49" s="16" t="s">
        <v>58</v>
      </c>
      <c r="C49" s="15" t="s">
        <v>13</v>
      </c>
      <c r="D49" s="26">
        <v>90</v>
      </c>
      <c r="E49" s="18">
        <v>43.278826600000002</v>
      </c>
      <c r="F49" s="13">
        <f t="shared" si="0"/>
        <v>56.349798321614443</v>
      </c>
      <c r="G49" s="14">
        <f t="shared" si="1"/>
        <v>5071.4818489453</v>
      </c>
    </row>
    <row r="50" spans="1:7" ht="40.5" x14ac:dyDescent="0.25">
      <c r="A50" s="15">
        <v>3</v>
      </c>
      <c r="B50" s="16" t="s">
        <v>59</v>
      </c>
      <c r="C50" s="15" t="s">
        <v>13</v>
      </c>
      <c r="D50" s="26">
        <v>120.39999999999999</v>
      </c>
      <c r="E50" s="18">
        <v>36.289050000000046</v>
      </c>
      <c r="F50" s="13">
        <f t="shared" si="0"/>
        <v>47.248985460779224</v>
      </c>
      <c r="G50" s="14">
        <f t="shared" si="1"/>
        <v>5688.7778494778186</v>
      </c>
    </row>
    <row r="51" spans="1:7" ht="54" x14ac:dyDescent="0.25">
      <c r="A51" s="15">
        <v>4</v>
      </c>
      <c r="B51" s="16" t="s">
        <v>60</v>
      </c>
      <c r="C51" s="15" t="s">
        <v>13</v>
      </c>
      <c r="D51" s="41">
        <v>209.52999999999994</v>
      </c>
      <c r="E51" s="18">
        <v>27.69427500000004</v>
      </c>
      <c r="F51" s="13">
        <f t="shared" si="0"/>
        <v>36.058436272699943</v>
      </c>
      <c r="G51" s="14">
        <f t="shared" si="1"/>
        <v>7555.3241522188173</v>
      </c>
    </row>
    <row r="52" spans="1:7" ht="40.5" x14ac:dyDescent="0.25">
      <c r="A52" s="15">
        <v>5</v>
      </c>
      <c r="B52" s="16" t="s">
        <v>61</v>
      </c>
      <c r="C52" s="15" t="s">
        <v>13</v>
      </c>
      <c r="D52" s="41">
        <v>201.29</v>
      </c>
      <c r="E52" s="18">
        <v>18.144524999999966</v>
      </c>
      <c r="F52" s="13">
        <f t="shared" si="0"/>
        <v>23.624492730389537</v>
      </c>
      <c r="G52" s="14">
        <f t="shared" si="1"/>
        <v>4755.3741417001102</v>
      </c>
    </row>
    <row r="53" spans="1:7" ht="27" x14ac:dyDescent="0.25">
      <c r="A53" s="15">
        <v>6</v>
      </c>
      <c r="B53" s="16" t="s">
        <v>62</v>
      </c>
      <c r="C53" s="15" t="s">
        <v>17</v>
      </c>
      <c r="D53" s="26">
        <v>146</v>
      </c>
      <c r="E53" s="18">
        <v>2.7455531249999963</v>
      </c>
      <c r="F53" s="13">
        <f t="shared" si="0"/>
        <v>3.5747587684142084</v>
      </c>
      <c r="G53" s="14">
        <f t="shared" si="1"/>
        <v>521.91478018847442</v>
      </c>
    </row>
    <row r="54" spans="1:7" ht="27" x14ac:dyDescent="0.25">
      <c r="A54" s="10">
        <v>7</v>
      </c>
      <c r="B54" s="19" t="s">
        <v>63</v>
      </c>
      <c r="C54" s="15" t="s">
        <v>17</v>
      </c>
      <c r="D54" s="11">
        <v>146</v>
      </c>
      <c r="E54" s="12">
        <v>1.78525198332</v>
      </c>
      <c r="F54" s="13">
        <f t="shared" si="0"/>
        <v>2.3244296834365699</v>
      </c>
      <c r="G54" s="14">
        <f t="shared" si="1"/>
        <v>339.36673378173919</v>
      </c>
    </row>
    <row r="55" spans="1:7" x14ac:dyDescent="0.25">
      <c r="A55" s="15">
        <v>8</v>
      </c>
      <c r="B55" s="16" t="s">
        <v>64</v>
      </c>
      <c r="C55" s="15" t="s">
        <v>48</v>
      </c>
      <c r="D55" s="26">
        <v>60</v>
      </c>
      <c r="E55" s="18">
        <v>1.639</v>
      </c>
      <c r="F55" s="13">
        <f t="shared" si="0"/>
        <v>2.1340070123141017</v>
      </c>
      <c r="G55" s="14">
        <f t="shared" si="1"/>
        <v>128.04042073884611</v>
      </c>
    </row>
    <row r="56" spans="1:7" ht="14.25" x14ac:dyDescent="0.25">
      <c r="A56" s="23"/>
      <c r="B56" s="151" t="s">
        <v>65</v>
      </c>
      <c r="C56" s="152"/>
      <c r="D56" s="153"/>
      <c r="E56" s="23"/>
      <c r="F56" s="13">
        <f t="shared" si="0"/>
        <v>0</v>
      </c>
      <c r="G56" s="14">
        <f t="shared" si="1"/>
        <v>0</v>
      </c>
    </row>
    <row r="57" spans="1:7" ht="27" x14ac:dyDescent="0.25">
      <c r="A57" s="15">
        <v>1</v>
      </c>
      <c r="B57" s="16" t="s">
        <v>66</v>
      </c>
      <c r="C57" s="15" t="s">
        <v>13</v>
      </c>
      <c r="D57" s="17">
        <v>1077</v>
      </c>
      <c r="E57" s="18">
        <v>5.0496031140000008</v>
      </c>
      <c r="F57" s="13">
        <f t="shared" si="0"/>
        <v>6.5746726386083747</v>
      </c>
      <c r="G57" s="14">
        <f t="shared" si="1"/>
        <v>7080.9224317812195</v>
      </c>
    </row>
    <row r="58" spans="1:7" x14ac:dyDescent="0.25">
      <c r="A58" s="42">
        <v>2</v>
      </c>
      <c r="B58" s="43" t="s">
        <v>67</v>
      </c>
      <c r="C58" s="15" t="s">
        <v>13</v>
      </c>
      <c r="D58" s="44">
        <v>186.8</v>
      </c>
      <c r="E58" s="45">
        <v>3.4687293612500003</v>
      </c>
      <c r="F58" s="13">
        <f t="shared" si="0"/>
        <v>4.5163470291197774</v>
      </c>
      <c r="G58" s="14">
        <f t="shared" si="1"/>
        <v>843.65362503957442</v>
      </c>
    </row>
    <row r="59" spans="1:7" ht="40.5" x14ac:dyDescent="0.25">
      <c r="A59" s="38">
        <v>3</v>
      </c>
      <c r="B59" s="39" t="s">
        <v>68</v>
      </c>
      <c r="C59" s="38" t="s">
        <v>69</v>
      </c>
      <c r="D59" s="40">
        <v>23</v>
      </c>
      <c r="E59" s="27">
        <v>50.408194540000011</v>
      </c>
      <c r="F59" s="13">
        <f t="shared" si="0"/>
        <v>65.632361578067986</v>
      </c>
      <c r="G59" s="14">
        <f t="shared" si="1"/>
        <v>1509.5443162955637</v>
      </c>
    </row>
    <row r="60" spans="1:7" ht="40.5" x14ac:dyDescent="0.25">
      <c r="A60" s="15">
        <v>4</v>
      </c>
      <c r="B60" s="16" t="s">
        <v>70</v>
      </c>
      <c r="C60" s="15" t="s">
        <v>11</v>
      </c>
      <c r="D60" s="26">
        <v>13.7</v>
      </c>
      <c r="E60" s="18">
        <v>198.23259175288382</v>
      </c>
      <c r="F60" s="13">
        <f t="shared" si="0"/>
        <v>258.10234342272889</v>
      </c>
      <c r="G60" s="14">
        <f t="shared" si="1"/>
        <v>3536.0021048913854</v>
      </c>
    </row>
    <row r="61" spans="1:7" x14ac:dyDescent="0.25">
      <c r="A61" s="38">
        <v>5</v>
      </c>
      <c r="B61" s="39" t="s">
        <v>71</v>
      </c>
      <c r="C61" s="15" t="s">
        <v>11</v>
      </c>
      <c r="D61" s="41">
        <v>5.8</v>
      </c>
      <c r="E61" s="27">
        <v>143.24625000000003</v>
      </c>
      <c r="F61" s="13">
        <f t="shared" si="0"/>
        <v>186.50915313465464</v>
      </c>
      <c r="G61" s="14">
        <f t="shared" si="1"/>
        <v>1081.7530881809969</v>
      </c>
    </row>
    <row r="62" spans="1:7" x14ac:dyDescent="0.25">
      <c r="A62" s="38">
        <v>6</v>
      </c>
      <c r="B62" s="39" t="s">
        <v>72</v>
      </c>
      <c r="C62" s="38" t="s">
        <v>48</v>
      </c>
      <c r="D62" s="46">
        <v>400</v>
      </c>
      <c r="E62" s="27">
        <v>3.4572695999999996</v>
      </c>
      <c r="F62" s="13">
        <f t="shared" si="0"/>
        <v>4.5014262171204198</v>
      </c>
      <c r="G62" s="14">
        <f t="shared" si="1"/>
        <v>1800.570486848168</v>
      </c>
    </row>
    <row r="63" spans="1:7" ht="14.25" x14ac:dyDescent="0.25">
      <c r="A63" s="23"/>
      <c r="B63" s="151" t="s">
        <v>73</v>
      </c>
      <c r="C63" s="152"/>
      <c r="D63" s="153"/>
      <c r="E63" s="23"/>
      <c r="F63" s="13">
        <f t="shared" si="0"/>
        <v>0</v>
      </c>
      <c r="G63" s="14">
        <f t="shared" si="1"/>
        <v>0</v>
      </c>
    </row>
    <row r="64" spans="1:7" ht="27" x14ac:dyDescent="0.25">
      <c r="A64" s="47">
        <v>1</v>
      </c>
      <c r="B64" s="48" t="s">
        <v>74</v>
      </c>
      <c r="C64" s="47" t="s">
        <v>13</v>
      </c>
      <c r="D64" s="49">
        <v>297</v>
      </c>
      <c r="E64" s="50">
        <v>1.4341170204</v>
      </c>
      <c r="F64" s="13">
        <f t="shared" si="0"/>
        <v>1.8672457461943903</v>
      </c>
      <c r="G64" s="14">
        <f t="shared" si="1"/>
        <v>554.57198661973393</v>
      </c>
    </row>
    <row r="65" spans="1:8" ht="27" x14ac:dyDescent="0.25">
      <c r="A65" s="51">
        <v>2</v>
      </c>
      <c r="B65" s="52" t="s">
        <v>75</v>
      </c>
      <c r="C65" s="51" t="s">
        <v>24</v>
      </c>
      <c r="D65" s="53">
        <v>1.2236400000000001</v>
      </c>
      <c r="E65" s="54">
        <v>199.24968000000001</v>
      </c>
      <c r="F65" s="13">
        <f t="shared" si="0"/>
        <v>259.42661032418602</v>
      </c>
      <c r="G65" s="14">
        <f t="shared" si="1"/>
        <v>317.44477745708701</v>
      </c>
    </row>
    <row r="66" spans="1:8" x14ac:dyDescent="0.25">
      <c r="A66" s="51">
        <v>3</v>
      </c>
      <c r="B66" s="52" t="s">
        <v>76</v>
      </c>
      <c r="C66" s="51" t="s">
        <v>13</v>
      </c>
      <c r="D66" s="49">
        <v>297</v>
      </c>
      <c r="E66" s="54">
        <v>3.2751951695000003</v>
      </c>
      <c r="F66" s="13">
        <f t="shared" si="0"/>
        <v>4.2643620856682576</v>
      </c>
      <c r="G66" s="14">
        <f t="shared" si="1"/>
        <v>1266.5155394434726</v>
      </c>
    </row>
    <row r="67" spans="1:8" ht="27" x14ac:dyDescent="0.25">
      <c r="A67" s="47">
        <v>4</v>
      </c>
      <c r="B67" s="48" t="s">
        <v>77</v>
      </c>
      <c r="C67" s="47" t="s">
        <v>17</v>
      </c>
      <c r="D67" s="55">
        <v>297</v>
      </c>
      <c r="E67" s="56">
        <v>6.6114866735</v>
      </c>
      <c r="F67" s="13">
        <f t="shared" si="0"/>
        <v>8.6082726803357126</v>
      </c>
      <c r="G67" s="14">
        <f t="shared" si="1"/>
        <v>2556.6569860597065</v>
      </c>
    </row>
    <row r="68" spans="1:8" ht="14.25" x14ac:dyDescent="0.25">
      <c r="A68" s="57"/>
      <c r="B68" s="58" t="s">
        <v>78</v>
      </c>
      <c r="C68" s="59"/>
      <c r="D68" s="57"/>
      <c r="E68" s="20"/>
      <c r="F68" s="13"/>
      <c r="G68" s="60">
        <f>SUM(G6:G67)</f>
        <v>136183.57720483065</v>
      </c>
      <c r="H68" s="61">
        <f>G68/$G$323</f>
        <v>0.75334228782357004</v>
      </c>
    </row>
    <row r="70" spans="1:8" ht="14.25" x14ac:dyDescent="0.25">
      <c r="A70" s="148" t="s">
        <v>79</v>
      </c>
      <c r="B70" s="149"/>
      <c r="C70" s="149"/>
      <c r="D70" s="149"/>
      <c r="E70" s="149"/>
      <c r="F70" s="149"/>
      <c r="G70" s="150"/>
    </row>
    <row r="71" spans="1:8" ht="14.25" x14ac:dyDescent="0.25">
      <c r="A71" s="23"/>
      <c r="B71" s="154" t="s">
        <v>80</v>
      </c>
      <c r="C71" s="154"/>
      <c r="D71" s="154"/>
      <c r="E71" s="23"/>
    </row>
    <row r="72" spans="1:8" x14ac:dyDescent="0.25">
      <c r="A72" s="62">
        <v>1</v>
      </c>
      <c r="B72" s="63" t="s">
        <v>81</v>
      </c>
      <c r="C72" s="62" t="s">
        <v>17</v>
      </c>
      <c r="D72" s="11">
        <v>50</v>
      </c>
      <c r="E72" s="64">
        <v>4.5419468199999997</v>
      </c>
      <c r="F72" s="13">
        <f t="shared" ref="F72:F114" si="2">E72*$H$3</f>
        <v>5.9136951576801309</v>
      </c>
      <c r="G72" s="14">
        <f t="shared" ref="G72:G114" si="3">F72*D72</f>
        <v>295.68475788400656</v>
      </c>
    </row>
    <row r="73" spans="1:8" x14ac:dyDescent="0.25">
      <c r="A73" s="10">
        <v>2</v>
      </c>
      <c r="B73" s="48" t="s">
        <v>82</v>
      </c>
      <c r="C73" s="10" t="s">
        <v>83</v>
      </c>
      <c r="D73" s="11">
        <v>15</v>
      </c>
      <c r="E73" s="65">
        <v>5.0086629</v>
      </c>
      <c r="F73" s="13">
        <f t="shared" si="2"/>
        <v>6.5213677552882761</v>
      </c>
      <c r="G73" s="14">
        <f t="shared" si="3"/>
        <v>97.820516329324136</v>
      </c>
    </row>
    <row r="74" spans="1:8" x14ac:dyDescent="0.25">
      <c r="A74" s="10">
        <v>3</v>
      </c>
      <c r="B74" s="48" t="s">
        <v>84</v>
      </c>
      <c r="C74" s="10" t="s">
        <v>83</v>
      </c>
      <c r="D74" s="11">
        <v>30</v>
      </c>
      <c r="E74" s="65">
        <v>3.0985278000000003</v>
      </c>
      <c r="F74" s="13">
        <f t="shared" si="2"/>
        <v>4.0343380433497176</v>
      </c>
      <c r="G74" s="14">
        <f t="shared" si="3"/>
        <v>121.03014130049152</v>
      </c>
    </row>
    <row r="75" spans="1:8" x14ac:dyDescent="0.25">
      <c r="A75" s="10">
        <v>4</v>
      </c>
      <c r="B75" s="48" t="s">
        <v>85</v>
      </c>
      <c r="C75" s="10" t="s">
        <v>83</v>
      </c>
      <c r="D75" s="11">
        <v>45</v>
      </c>
      <c r="E75" s="65">
        <v>3.1801591999999999</v>
      </c>
      <c r="F75" s="13">
        <f t="shared" si="2"/>
        <v>4.1406235711258104</v>
      </c>
      <c r="G75" s="14">
        <f t="shared" si="3"/>
        <v>186.32806070066147</v>
      </c>
    </row>
    <row r="76" spans="1:8" x14ac:dyDescent="0.25">
      <c r="A76" s="10">
        <v>5</v>
      </c>
      <c r="B76" s="48" t="s">
        <v>86</v>
      </c>
      <c r="C76" s="10" t="s">
        <v>83</v>
      </c>
      <c r="D76" s="11">
        <v>50</v>
      </c>
      <c r="E76" s="65">
        <v>3.4727349000000003</v>
      </c>
      <c r="F76" s="13">
        <f t="shared" si="2"/>
        <v>4.5215623114752352</v>
      </c>
      <c r="G76" s="14">
        <f t="shared" si="3"/>
        <v>226.07811557376175</v>
      </c>
    </row>
    <row r="77" spans="1:8" x14ac:dyDescent="0.25">
      <c r="A77" s="10">
        <v>6</v>
      </c>
      <c r="B77" s="48" t="s">
        <v>87</v>
      </c>
      <c r="C77" s="10" t="s">
        <v>83</v>
      </c>
      <c r="D77" s="11">
        <v>205</v>
      </c>
      <c r="E77" s="65">
        <v>3.3581379000000005</v>
      </c>
      <c r="F77" s="13">
        <f t="shared" si="2"/>
        <v>4.372354988967512</v>
      </c>
      <c r="G77" s="14">
        <f t="shared" si="3"/>
        <v>896.33277273833994</v>
      </c>
    </row>
    <row r="78" spans="1:8" x14ac:dyDescent="0.25">
      <c r="A78" s="8">
        <v>7</v>
      </c>
      <c r="B78" s="66" t="s">
        <v>88</v>
      </c>
      <c r="C78" s="47" t="s">
        <v>89</v>
      </c>
      <c r="D78" s="67">
        <v>15</v>
      </c>
      <c r="E78" s="68">
        <v>7.4964864000000038</v>
      </c>
      <c r="F78" s="13">
        <f t="shared" si="2"/>
        <v>9.7605579898214181</v>
      </c>
      <c r="G78" s="14">
        <f t="shared" si="3"/>
        <v>146.40836984732127</v>
      </c>
    </row>
    <row r="79" spans="1:8" x14ac:dyDescent="0.25">
      <c r="A79" s="8">
        <v>8</v>
      </c>
      <c r="B79" s="9" t="s">
        <v>90</v>
      </c>
      <c r="C79" s="69" t="s">
        <v>11</v>
      </c>
      <c r="D79" s="11">
        <v>8</v>
      </c>
      <c r="E79" s="12">
        <v>0.5486304447</v>
      </c>
      <c r="F79" s="13">
        <f t="shared" si="2"/>
        <v>0.71432655043246118</v>
      </c>
      <c r="G79" s="14">
        <f t="shared" si="3"/>
        <v>5.7146124034596895</v>
      </c>
    </row>
    <row r="80" spans="1:8" ht="15" x14ac:dyDescent="0.25">
      <c r="A80" s="69">
        <v>9</v>
      </c>
      <c r="B80" s="70" t="s">
        <v>91</v>
      </c>
      <c r="C80" s="71" t="s">
        <v>92</v>
      </c>
      <c r="D80" s="72">
        <v>7</v>
      </c>
      <c r="E80" s="73">
        <v>0.36362637999999997</v>
      </c>
      <c r="F80" s="13">
        <f t="shared" si="2"/>
        <v>0.47344798339377192</v>
      </c>
      <c r="G80" s="14">
        <f t="shared" si="3"/>
        <v>3.3141358837564034</v>
      </c>
    </row>
    <row r="81" spans="1:7" ht="27" x14ac:dyDescent="0.25">
      <c r="A81" s="10">
        <v>10</v>
      </c>
      <c r="B81" s="9" t="s">
        <v>93</v>
      </c>
      <c r="C81" s="10" t="s">
        <v>11</v>
      </c>
      <c r="D81" s="65">
        <v>0.1</v>
      </c>
      <c r="E81" s="12">
        <v>54.365235827999996</v>
      </c>
      <c r="F81" s="13">
        <f t="shared" si="2"/>
        <v>70.784499379537422</v>
      </c>
      <c r="G81" s="14">
        <f t="shared" si="3"/>
        <v>7.0784499379537422</v>
      </c>
    </row>
    <row r="82" spans="1:7" ht="27" x14ac:dyDescent="0.25">
      <c r="A82" s="69">
        <v>11</v>
      </c>
      <c r="B82" s="63" t="s">
        <v>94</v>
      </c>
      <c r="C82" s="10" t="s">
        <v>11</v>
      </c>
      <c r="D82" s="11">
        <v>0.5</v>
      </c>
      <c r="E82" s="74">
        <v>7.2386011000000003</v>
      </c>
      <c r="F82" s="13">
        <f t="shared" si="2"/>
        <v>9.4247867643346979</v>
      </c>
      <c r="G82" s="14">
        <f t="shared" si="3"/>
        <v>4.7123933821673489</v>
      </c>
    </row>
    <row r="83" spans="1:7" x14ac:dyDescent="0.25">
      <c r="A83" s="10">
        <v>12</v>
      </c>
      <c r="B83" s="9" t="s">
        <v>95</v>
      </c>
      <c r="C83" s="10" t="s">
        <v>96</v>
      </c>
      <c r="D83" s="75">
        <v>2</v>
      </c>
      <c r="E83" s="65">
        <v>1.04779051</v>
      </c>
      <c r="F83" s="13">
        <f t="shared" si="2"/>
        <v>1.364241791199615</v>
      </c>
      <c r="G83" s="14">
        <f t="shared" si="3"/>
        <v>2.7284835823992299</v>
      </c>
    </row>
    <row r="84" spans="1:7" x14ac:dyDescent="0.25">
      <c r="A84" s="62">
        <v>13</v>
      </c>
      <c r="B84" s="63" t="s">
        <v>97</v>
      </c>
      <c r="C84" s="62" t="s">
        <v>17</v>
      </c>
      <c r="D84" s="11">
        <v>80</v>
      </c>
      <c r="E84" s="64">
        <v>5.2921026700000002</v>
      </c>
      <c r="F84" s="13">
        <f t="shared" si="2"/>
        <v>6.8904113530605127</v>
      </c>
      <c r="G84" s="14">
        <f t="shared" si="3"/>
        <v>551.23290824484104</v>
      </c>
    </row>
    <row r="85" spans="1:7" x14ac:dyDescent="0.25">
      <c r="A85" s="10">
        <v>14</v>
      </c>
      <c r="B85" s="9" t="s">
        <v>98</v>
      </c>
      <c r="C85" s="10" t="s">
        <v>48</v>
      </c>
      <c r="D85" s="75">
        <v>4</v>
      </c>
      <c r="E85" s="65">
        <v>16.797289640000002</v>
      </c>
      <c r="F85" s="13">
        <f t="shared" si="2"/>
        <v>21.870368443948148</v>
      </c>
      <c r="G85" s="14">
        <f t="shared" si="3"/>
        <v>87.481473775792594</v>
      </c>
    </row>
    <row r="86" spans="1:7" x14ac:dyDescent="0.25">
      <c r="A86" s="15">
        <v>15</v>
      </c>
      <c r="B86" s="16" t="s">
        <v>99</v>
      </c>
      <c r="C86" s="15" t="s">
        <v>13</v>
      </c>
      <c r="D86" s="17">
        <v>1</v>
      </c>
      <c r="E86" s="18">
        <v>1.26882176524</v>
      </c>
      <c r="F86" s="13">
        <f t="shared" si="2"/>
        <v>1.6520283980469292</v>
      </c>
      <c r="G86" s="14">
        <f t="shared" si="3"/>
        <v>1.6520283980469292</v>
      </c>
    </row>
    <row r="87" spans="1:7" ht="27" x14ac:dyDescent="0.25">
      <c r="A87" s="10">
        <v>16</v>
      </c>
      <c r="B87" s="9" t="s">
        <v>100</v>
      </c>
      <c r="C87" s="10" t="s">
        <v>101</v>
      </c>
      <c r="D87" s="75">
        <v>4</v>
      </c>
      <c r="E87" s="65">
        <v>27.606030000000004</v>
      </c>
      <c r="F87" s="13">
        <f t="shared" si="2"/>
        <v>35.943539720654954</v>
      </c>
      <c r="G87" s="14">
        <f t="shared" si="3"/>
        <v>143.77415888261982</v>
      </c>
    </row>
    <row r="88" spans="1:7" x14ac:dyDescent="0.25">
      <c r="A88" s="69">
        <v>17</v>
      </c>
      <c r="B88" s="76" t="s">
        <v>102</v>
      </c>
      <c r="C88" s="69" t="s">
        <v>48</v>
      </c>
      <c r="D88" s="77">
        <v>200</v>
      </c>
      <c r="E88" s="78">
        <v>3.4379100000000003E-2</v>
      </c>
      <c r="F88" s="13">
        <f t="shared" si="2"/>
        <v>4.4762196752317109E-2</v>
      </c>
      <c r="G88" s="14">
        <f t="shared" si="3"/>
        <v>8.9524393504634219</v>
      </c>
    </row>
    <row r="89" spans="1:7" x14ac:dyDescent="0.25">
      <c r="A89" s="15">
        <v>18</v>
      </c>
      <c r="B89" s="16" t="s">
        <v>103</v>
      </c>
      <c r="C89" s="15" t="s">
        <v>104</v>
      </c>
      <c r="D89" s="79">
        <v>1</v>
      </c>
      <c r="E89" s="18">
        <v>7.9934686000000008</v>
      </c>
      <c r="F89" s="13">
        <f t="shared" si="2"/>
        <v>10.407637611417075</v>
      </c>
      <c r="G89" s="14">
        <f t="shared" si="3"/>
        <v>10.407637611417075</v>
      </c>
    </row>
    <row r="90" spans="1:7" x14ac:dyDescent="0.25">
      <c r="A90" s="47">
        <v>19</v>
      </c>
      <c r="B90" s="48" t="s">
        <v>105</v>
      </c>
      <c r="C90" s="47" t="s">
        <v>101</v>
      </c>
      <c r="D90" s="80">
        <v>8</v>
      </c>
      <c r="E90" s="56">
        <v>16.550953400000001</v>
      </c>
      <c r="F90" s="13">
        <f t="shared" si="2"/>
        <v>21.549634299013988</v>
      </c>
      <c r="G90" s="14">
        <f t="shared" si="3"/>
        <v>172.3970743921119</v>
      </c>
    </row>
    <row r="91" spans="1:7" x14ac:dyDescent="0.25">
      <c r="A91" s="47">
        <v>20</v>
      </c>
      <c r="B91" s="48" t="s">
        <v>106</v>
      </c>
      <c r="C91" s="47" t="s">
        <v>48</v>
      </c>
      <c r="D91" s="80">
        <v>4</v>
      </c>
      <c r="E91" s="56">
        <v>24.572743400000004</v>
      </c>
      <c r="F91" s="13">
        <f t="shared" si="2"/>
        <v>31.994146874554648</v>
      </c>
      <c r="G91" s="14">
        <f t="shared" si="3"/>
        <v>127.97658749821859</v>
      </c>
    </row>
    <row r="92" spans="1:7" ht="14.25" x14ac:dyDescent="0.25">
      <c r="A92" s="23"/>
      <c r="B92" s="154" t="s">
        <v>107</v>
      </c>
      <c r="C92" s="154"/>
      <c r="D92" s="154"/>
      <c r="E92" s="23"/>
      <c r="F92" s="13"/>
      <c r="G92" s="14"/>
    </row>
    <row r="93" spans="1:7" ht="27" x14ac:dyDescent="0.25">
      <c r="A93" s="10">
        <v>1</v>
      </c>
      <c r="B93" s="9" t="s">
        <v>108</v>
      </c>
      <c r="C93" s="69" t="s">
        <v>83</v>
      </c>
      <c r="D93" s="11">
        <v>15</v>
      </c>
      <c r="E93" s="65">
        <v>2.4255625296800005</v>
      </c>
      <c r="F93" s="13">
        <f t="shared" si="2"/>
        <v>3.1581253490808128</v>
      </c>
      <c r="G93" s="14">
        <f t="shared" si="3"/>
        <v>47.371880236212192</v>
      </c>
    </row>
    <row r="94" spans="1:7" ht="27" x14ac:dyDescent="0.25">
      <c r="A94" s="10">
        <v>2</v>
      </c>
      <c r="B94" s="9" t="s">
        <v>109</v>
      </c>
      <c r="C94" s="69" t="s">
        <v>83</v>
      </c>
      <c r="D94" s="11">
        <v>70</v>
      </c>
      <c r="E94" s="65">
        <v>2.4255625296800005</v>
      </c>
      <c r="F94" s="13">
        <f t="shared" si="2"/>
        <v>3.1581253490808128</v>
      </c>
      <c r="G94" s="14">
        <f t="shared" si="3"/>
        <v>221.06877443565691</v>
      </c>
    </row>
    <row r="95" spans="1:7" x14ac:dyDescent="0.25">
      <c r="A95" s="10">
        <v>3</v>
      </c>
      <c r="B95" s="9" t="s">
        <v>110</v>
      </c>
      <c r="C95" s="69" t="s">
        <v>83</v>
      </c>
      <c r="D95" s="11">
        <v>45</v>
      </c>
      <c r="E95" s="65">
        <v>1.5886734519400001</v>
      </c>
      <c r="F95" s="13">
        <f t="shared" si="2"/>
        <v>2.0684809558982367</v>
      </c>
      <c r="G95" s="14">
        <f t="shared" si="3"/>
        <v>93.081643015420653</v>
      </c>
    </row>
    <row r="96" spans="1:7" x14ac:dyDescent="0.25">
      <c r="A96" s="10">
        <v>4</v>
      </c>
      <c r="B96" s="9" t="s">
        <v>111</v>
      </c>
      <c r="C96" s="10" t="s">
        <v>48</v>
      </c>
      <c r="D96" s="75">
        <v>12</v>
      </c>
      <c r="E96" s="65">
        <v>19.988863400000003</v>
      </c>
      <c r="F96" s="13">
        <f t="shared" si="2"/>
        <v>26.025853974245699</v>
      </c>
      <c r="G96" s="14">
        <f t="shared" si="3"/>
        <v>312.31024769094836</v>
      </c>
    </row>
    <row r="97" spans="1:7" x14ac:dyDescent="0.25">
      <c r="A97" s="10">
        <v>5</v>
      </c>
      <c r="B97" s="9" t="s">
        <v>112</v>
      </c>
      <c r="C97" s="10" t="s">
        <v>48</v>
      </c>
      <c r="D97" s="75">
        <v>6</v>
      </c>
      <c r="E97" s="65">
        <v>43.037475100000002</v>
      </c>
      <c r="F97" s="13">
        <f t="shared" si="2"/>
        <v>56.035554396396307</v>
      </c>
      <c r="G97" s="14">
        <f t="shared" si="3"/>
        <v>336.21332637837781</v>
      </c>
    </row>
    <row r="98" spans="1:7" x14ac:dyDescent="0.25">
      <c r="A98" s="10">
        <v>6</v>
      </c>
      <c r="B98" s="9" t="s">
        <v>113</v>
      </c>
      <c r="C98" s="10" t="s">
        <v>48</v>
      </c>
      <c r="D98" s="75">
        <v>2</v>
      </c>
      <c r="E98" s="65">
        <v>68.377202400000002</v>
      </c>
      <c r="F98" s="13">
        <f t="shared" si="2"/>
        <v>89.028327885308499</v>
      </c>
      <c r="G98" s="14">
        <f t="shared" si="3"/>
        <v>178.056655770617</v>
      </c>
    </row>
    <row r="99" spans="1:7" x14ac:dyDescent="0.25">
      <c r="A99" s="10">
        <v>7</v>
      </c>
      <c r="B99" s="9" t="s">
        <v>114</v>
      </c>
      <c r="C99" s="10" t="s">
        <v>48</v>
      </c>
      <c r="D99" s="75">
        <v>10</v>
      </c>
      <c r="E99" s="65">
        <v>7.8818251000000012</v>
      </c>
      <c r="F99" s="13">
        <f t="shared" si="2"/>
        <v>10.262275798189933</v>
      </c>
      <c r="G99" s="14">
        <f t="shared" si="3"/>
        <v>102.62275798189933</v>
      </c>
    </row>
    <row r="100" spans="1:7" ht="27" x14ac:dyDescent="0.25">
      <c r="A100" s="10">
        <v>10</v>
      </c>
      <c r="B100" s="9" t="s">
        <v>93</v>
      </c>
      <c r="C100" s="10" t="s">
        <v>11</v>
      </c>
      <c r="D100" s="65">
        <v>0.2</v>
      </c>
      <c r="E100" s="12">
        <v>54.365235827999996</v>
      </c>
      <c r="F100" s="13">
        <f t="shared" si="2"/>
        <v>70.784499379537422</v>
      </c>
      <c r="G100" s="14">
        <f t="shared" si="3"/>
        <v>14.156899875907484</v>
      </c>
    </row>
    <row r="101" spans="1:7" x14ac:dyDescent="0.25">
      <c r="A101" s="8">
        <v>11</v>
      </c>
      <c r="B101" s="9" t="s">
        <v>90</v>
      </c>
      <c r="C101" s="10" t="s">
        <v>11</v>
      </c>
      <c r="D101" s="11">
        <v>4</v>
      </c>
      <c r="E101" s="12">
        <v>0.5486304447</v>
      </c>
      <c r="F101" s="13">
        <f t="shared" si="2"/>
        <v>0.71432655043246118</v>
      </c>
      <c r="G101" s="14">
        <f t="shared" si="3"/>
        <v>2.8573062017298447</v>
      </c>
    </row>
    <row r="102" spans="1:7" ht="15" x14ac:dyDescent="0.25">
      <c r="A102" s="69">
        <v>12</v>
      </c>
      <c r="B102" s="70" t="s">
        <v>91</v>
      </c>
      <c r="C102" s="71" t="s">
        <v>92</v>
      </c>
      <c r="D102" s="72">
        <v>16</v>
      </c>
      <c r="E102" s="73">
        <v>0.36362637999999997</v>
      </c>
      <c r="F102" s="13">
        <f t="shared" si="2"/>
        <v>0.47344798339377192</v>
      </c>
      <c r="G102" s="14">
        <f t="shared" si="3"/>
        <v>7.5751677343003507</v>
      </c>
    </row>
    <row r="103" spans="1:7" ht="27" x14ac:dyDescent="0.25">
      <c r="A103" s="10">
        <v>13</v>
      </c>
      <c r="B103" s="9" t="s">
        <v>115</v>
      </c>
      <c r="C103" s="10" t="s">
        <v>24</v>
      </c>
      <c r="D103" s="81">
        <v>24</v>
      </c>
      <c r="E103" s="12">
        <v>1.7570000000000001</v>
      </c>
      <c r="F103" s="13">
        <f t="shared" si="2"/>
        <v>2.2876451010591072</v>
      </c>
      <c r="G103" s="14">
        <f t="shared" si="3"/>
        <v>54.903482425418574</v>
      </c>
    </row>
    <row r="104" spans="1:7" x14ac:dyDescent="0.25">
      <c r="A104" s="82">
        <v>14</v>
      </c>
      <c r="B104" s="83" t="s">
        <v>116</v>
      </c>
      <c r="C104" s="82" t="s">
        <v>104</v>
      </c>
      <c r="D104" s="84">
        <v>33</v>
      </c>
      <c r="E104" s="85">
        <v>5.0940694999999998</v>
      </c>
      <c r="F104" s="13">
        <f t="shared" si="2"/>
        <v>6.6325686602900484</v>
      </c>
      <c r="G104" s="14">
        <f t="shared" si="3"/>
        <v>218.8747657895716</v>
      </c>
    </row>
    <row r="105" spans="1:7" x14ac:dyDescent="0.25">
      <c r="A105" s="82">
        <v>15</v>
      </c>
      <c r="B105" s="83" t="s">
        <v>95</v>
      </c>
      <c r="C105" s="82" t="s">
        <v>104</v>
      </c>
      <c r="D105" s="84">
        <v>3</v>
      </c>
      <c r="E105" s="85">
        <v>1.4666490799999998</v>
      </c>
      <c r="F105" s="13">
        <f t="shared" si="2"/>
        <v>1.9096030636510222</v>
      </c>
      <c r="G105" s="14">
        <f t="shared" si="3"/>
        <v>5.7288091909530667</v>
      </c>
    </row>
    <row r="106" spans="1:7" ht="27" x14ac:dyDescent="0.25">
      <c r="A106" s="8">
        <v>16</v>
      </c>
      <c r="B106" s="63" t="s">
        <v>117</v>
      </c>
      <c r="C106" s="69" t="s">
        <v>11</v>
      </c>
      <c r="D106" s="11">
        <v>1</v>
      </c>
      <c r="E106" s="74">
        <v>4.7174671000000004</v>
      </c>
      <c r="F106" s="13">
        <f t="shared" si="2"/>
        <v>6.1422256691647776</v>
      </c>
      <c r="G106" s="14">
        <f t="shared" si="3"/>
        <v>6.1422256691647776</v>
      </c>
    </row>
    <row r="107" spans="1:7" x14ac:dyDescent="0.25">
      <c r="A107" s="10">
        <v>17</v>
      </c>
      <c r="B107" s="9" t="s">
        <v>118</v>
      </c>
      <c r="C107" s="10" t="s">
        <v>48</v>
      </c>
      <c r="D107" s="75">
        <v>25</v>
      </c>
      <c r="E107" s="65">
        <v>37.307625100000003</v>
      </c>
      <c r="F107" s="13">
        <f t="shared" si="2"/>
        <v>48.575188271010127</v>
      </c>
      <c r="G107" s="14">
        <f t="shared" si="3"/>
        <v>1214.3797067752532</v>
      </c>
    </row>
    <row r="108" spans="1:7" x14ac:dyDescent="0.25">
      <c r="A108" s="10">
        <v>18</v>
      </c>
      <c r="B108" s="9" t="s">
        <v>105</v>
      </c>
      <c r="C108" s="10" t="s">
        <v>48</v>
      </c>
      <c r="D108" s="75">
        <v>8</v>
      </c>
      <c r="E108" s="65">
        <v>16.550953400000001</v>
      </c>
      <c r="F108" s="13">
        <f t="shared" si="2"/>
        <v>21.549634299013988</v>
      </c>
      <c r="G108" s="14">
        <f t="shared" si="3"/>
        <v>172.3970743921119</v>
      </c>
    </row>
    <row r="109" spans="1:7" ht="27" x14ac:dyDescent="0.25">
      <c r="A109" s="69">
        <v>19</v>
      </c>
      <c r="B109" s="76" t="s">
        <v>119</v>
      </c>
      <c r="C109" s="69" t="s">
        <v>101</v>
      </c>
      <c r="D109" s="77">
        <v>1</v>
      </c>
      <c r="E109" s="78"/>
      <c r="F109" s="13">
        <f t="shared" si="2"/>
        <v>0</v>
      </c>
      <c r="G109" s="14">
        <f t="shared" si="3"/>
        <v>0</v>
      </c>
    </row>
    <row r="110" spans="1:7" x14ac:dyDescent="0.25">
      <c r="A110" s="69">
        <v>20</v>
      </c>
      <c r="B110" s="76" t="s">
        <v>120</v>
      </c>
      <c r="C110" s="69" t="s">
        <v>101</v>
      </c>
      <c r="D110" s="77">
        <v>1</v>
      </c>
      <c r="E110" s="78"/>
      <c r="F110" s="13">
        <f t="shared" si="2"/>
        <v>0</v>
      </c>
      <c r="G110" s="14">
        <f t="shared" si="3"/>
        <v>0</v>
      </c>
    </row>
    <row r="111" spans="1:7" x14ac:dyDescent="0.25">
      <c r="A111" s="86">
        <v>21</v>
      </c>
      <c r="B111" s="87" t="s">
        <v>121</v>
      </c>
      <c r="C111" s="86" t="s">
        <v>11</v>
      </c>
      <c r="D111" s="88">
        <v>1</v>
      </c>
      <c r="E111" s="89">
        <v>2.714569</v>
      </c>
      <c r="F111" s="13">
        <f t="shared" si="2"/>
        <v>3.5344168892071255</v>
      </c>
      <c r="G111" s="14">
        <f t="shared" si="3"/>
        <v>3.5344168892071255</v>
      </c>
    </row>
    <row r="112" spans="1:7" x14ac:dyDescent="0.25">
      <c r="A112" s="10">
        <v>22</v>
      </c>
      <c r="B112" s="9" t="s">
        <v>122</v>
      </c>
      <c r="C112" s="90" t="s">
        <v>48</v>
      </c>
      <c r="D112" s="27">
        <v>2</v>
      </c>
      <c r="E112" s="12">
        <v>0.57298500000000008</v>
      </c>
      <c r="F112" s="13">
        <f t="shared" si="2"/>
        <v>0.74603661253861853</v>
      </c>
      <c r="G112" s="14">
        <f t="shared" si="3"/>
        <v>1.4920732250772371</v>
      </c>
    </row>
    <row r="113" spans="1:8" x14ac:dyDescent="0.25">
      <c r="A113" s="10">
        <v>23</v>
      </c>
      <c r="B113" s="9" t="s">
        <v>123</v>
      </c>
      <c r="C113" s="69" t="s">
        <v>83</v>
      </c>
      <c r="D113" s="11">
        <v>5</v>
      </c>
      <c r="E113" s="65">
        <v>1.7399392</v>
      </c>
      <c r="F113" s="13">
        <f t="shared" si="2"/>
        <v>2.2654316374619818</v>
      </c>
      <c r="G113" s="14">
        <f t="shared" si="3"/>
        <v>11.327158187309909</v>
      </c>
    </row>
    <row r="114" spans="1:8" x14ac:dyDescent="0.25">
      <c r="A114" s="15">
        <v>24</v>
      </c>
      <c r="B114" s="16" t="s">
        <v>124</v>
      </c>
      <c r="C114" s="15" t="s">
        <v>104</v>
      </c>
      <c r="D114" s="79">
        <v>1</v>
      </c>
      <c r="E114" s="18">
        <v>7.9934686000000008</v>
      </c>
      <c r="F114" s="13">
        <f t="shared" si="2"/>
        <v>10.407637611417075</v>
      </c>
      <c r="G114" s="14">
        <f t="shared" si="3"/>
        <v>10.407637611417075</v>
      </c>
    </row>
    <row r="115" spans="1:8" ht="14.25" x14ac:dyDescent="0.25">
      <c r="A115" s="57"/>
      <c r="B115" s="58" t="s">
        <v>78</v>
      </c>
      <c r="C115" s="59"/>
      <c r="D115" s="57"/>
      <c r="E115" s="20"/>
      <c r="F115" s="13"/>
      <c r="G115" s="60">
        <f>SUM(G72:G114)</f>
        <v>6111.6071271937089</v>
      </c>
      <c r="H115" s="61">
        <f>G115/$G$323</f>
        <v>3.3808276959518942E-2</v>
      </c>
    </row>
    <row r="117" spans="1:8" ht="14.25" x14ac:dyDescent="0.25">
      <c r="A117" s="148" t="s">
        <v>125</v>
      </c>
      <c r="B117" s="149"/>
      <c r="C117" s="149"/>
      <c r="D117" s="149"/>
      <c r="E117" s="149"/>
      <c r="F117" s="149"/>
      <c r="G117" s="150"/>
    </row>
    <row r="118" spans="1:8" ht="14.25" x14ac:dyDescent="0.25">
      <c r="A118" s="23"/>
      <c r="B118" s="151" t="s">
        <v>126</v>
      </c>
      <c r="C118" s="152"/>
      <c r="D118" s="153"/>
      <c r="E118" s="23"/>
    </row>
    <row r="119" spans="1:8" ht="27" x14ac:dyDescent="0.25">
      <c r="A119" s="69">
        <v>1</v>
      </c>
      <c r="B119" s="76" t="s">
        <v>127</v>
      </c>
      <c r="C119" s="69" t="s">
        <v>69</v>
      </c>
      <c r="D119" s="77">
        <v>3</v>
      </c>
      <c r="E119" s="91">
        <v>14.677308099999999</v>
      </c>
      <c r="F119" s="13">
        <f t="shared" ref="F119:F171" si="4">E119*$H$3</f>
        <v>19.110114952589726</v>
      </c>
      <c r="G119" s="14">
        <f t="shared" ref="G119:G171" si="5">F119*D119</f>
        <v>57.330344857769177</v>
      </c>
    </row>
    <row r="120" spans="1:8" x14ac:dyDescent="0.25">
      <c r="A120" s="69">
        <v>2</v>
      </c>
      <c r="B120" s="76" t="s">
        <v>128</v>
      </c>
      <c r="C120" s="69" t="s">
        <v>69</v>
      </c>
      <c r="D120" s="77">
        <v>1</v>
      </c>
      <c r="E120" s="91">
        <v>14.677308099999999</v>
      </c>
      <c r="F120" s="13">
        <f t="shared" si="4"/>
        <v>19.110114952589726</v>
      </c>
      <c r="G120" s="14">
        <f t="shared" si="5"/>
        <v>19.110114952589726</v>
      </c>
    </row>
    <row r="121" spans="1:8" ht="27" x14ac:dyDescent="0.25">
      <c r="A121" s="10">
        <v>3</v>
      </c>
      <c r="B121" s="9" t="s">
        <v>129</v>
      </c>
      <c r="C121" s="10" t="s">
        <v>48</v>
      </c>
      <c r="D121" s="75">
        <v>1</v>
      </c>
      <c r="E121" s="65">
        <v>20.6633271</v>
      </c>
      <c r="F121" s="13">
        <f t="shared" si="4"/>
        <v>26.904017650482007</v>
      </c>
      <c r="G121" s="14">
        <f t="shared" si="5"/>
        <v>26.904017650482007</v>
      </c>
    </row>
    <row r="122" spans="1:8" ht="27" x14ac:dyDescent="0.25">
      <c r="A122" s="10">
        <v>4</v>
      </c>
      <c r="B122" s="9" t="s">
        <v>130</v>
      </c>
      <c r="C122" s="10" t="s">
        <v>48</v>
      </c>
      <c r="D122" s="75">
        <v>1</v>
      </c>
      <c r="E122" s="65">
        <v>20.6633271</v>
      </c>
      <c r="F122" s="13">
        <f t="shared" si="4"/>
        <v>26.904017650482007</v>
      </c>
      <c r="G122" s="14">
        <f t="shared" si="5"/>
        <v>26.904017650482007</v>
      </c>
    </row>
    <row r="123" spans="1:8" ht="27" x14ac:dyDescent="0.25">
      <c r="A123" s="10">
        <v>5</v>
      </c>
      <c r="B123" s="9" t="s">
        <v>131</v>
      </c>
      <c r="C123" s="10" t="s">
        <v>48</v>
      </c>
      <c r="D123" s="75">
        <v>1</v>
      </c>
      <c r="E123" s="65">
        <v>20.6633271</v>
      </c>
      <c r="F123" s="13">
        <f t="shared" si="4"/>
        <v>26.904017650482007</v>
      </c>
      <c r="G123" s="14">
        <f t="shared" si="5"/>
        <v>26.904017650482007</v>
      </c>
    </row>
    <row r="124" spans="1:8" x14ac:dyDescent="0.25">
      <c r="A124" s="10">
        <v>6</v>
      </c>
      <c r="B124" s="9" t="s">
        <v>132</v>
      </c>
      <c r="C124" s="10" t="s">
        <v>48</v>
      </c>
      <c r="D124" s="75">
        <v>1</v>
      </c>
      <c r="E124" s="65">
        <v>1.1061635000000001</v>
      </c>
      <c r="F124" s="13">
        <f t="shared" si="4"/>
        <v>1.4402444574532702</v>
      </c>
      <c r="G124" s="14">
        <f t="shared" si="5"/>
        <v>1.4402444574532702</v>
      </c>
    </row>
    <row r="125" spans="1:8" x14ac:dyDescent="0.25">
      <c r="A125" s="10">
        <v>8</v>
      </c>
      <c r="B125" s="9" t="s">
        <v>133</v>
      </c>
      <c r="C125" s="10" t="s">
        <v>48</v>
      </c>
      <c r="D125" s="92">
        <v>1</v>
      </c>
      <c r="E125" s="65">
        <v>8.0006034000000064</v>
      </c>
      <c r="F125" s="13">
        <f t="shared" si="4"/>
        <v>10.41692724731181</v>
      </c>
      <c r="G125" s="14">
        <f t="shared" si="5"/>
        <v>10.41692724731181</v>
      </c>
    </row>
    <row r="126" spans="1:8" x14ac:dyDescent="0.25">
      <c r="A126" s="10">
        <v>9</v>
      </c>
      <c r="B126" s="9" t="s">
        <v>134</v>
      </c>
      <c r="C126" s="10" t="s">
        <v>48</v>
      </c>
      <c r="D126" s="92">
        <v>1</v>
      </c>
      <c r="E126" s="65">
        <v>6.319847400000004</v>
      </c>
      <c r="F126" s="13">
        <f t="shared" si="4"/>
        <v>8.2285531838651931</v>
      </c>
      <c r="G126" s="14">
        <f t="shared" si="5"/>
        <v>8.2285531838651931</v>
      </c>
    </row>
    <row r="127" spans="1:8" x14ac:dyDescent="0.25">
      <c r="A127" s="10">
        <v>10</v>
      </c>
      <c r="B127" s="9" t="s">
        <v>135</v>
      </c>
      <c r="C127" s="10" t="s">
        <v>48</v>
      </c>
      <c r="D127" s="75">
        <v>2</v>
      </c>
      <c r="E127" s="65">
        <v>1.1061635000000001</v>
      </c>
      <c r="F127" s="13">
        <f t="shared" si="4"/>
        <v>1.4402444574532702</v>
      </c>
      <c r="G127" s="14">
        <f t="shared" si="5"/>
        <v>2.8804889149065405</v>
      </c>
    </row>
    <row r="128" spans="1:8" x14ac:dyDescent="0.25">
      <c r="A128" s="10">
        <v>11</v>
      </c>
      <c r="B128" s="9" t="s">
        <v>136</v>
      </c>
      <c r="C128" s="10" t="s">
        <v>48</v>
      </c>
      <c r="D128" s="75">
        <v>1</v>
      </c>
      <c r="E128" s="65">
        <v>6.4201493000000003</v>
      </c>
      <c r="F128" s="13">
        <f t="shared" si="4"/>
        <v>8.359148033132076</v>
      </c>
      <c r="G128" s="14">
        <f t="shared" si="5"/>
        <v>8.359148033132076</v>
      </c>
    </row>
    <row r="129" spans="1:7" x14ac:dyDescent="0.25">
      <c r="A129" s="10">
        <v>12</v>
      </c>
      <c r="B129" s="9" t="s">
        <v>137</v>
      </c>
      <c r="C129" s="10" t="s">
        <v>48</v>
      </c>
      <c r="D129" s="75">
        <v>1</v>
      </c>
      <c r="E129" s="65">
        <v>5.7325673000000004</v>
      </c>
      <c r="F129" s="13">
        <f t="shared" si="4"/>
        <v>7.4639040980857336</v>
      </c>
      <c r="G129" s="14">
        <f t="shared" si="5"/>
        <v>7.4639040980857336</v>
      </c>
    </row>
    <row r="130" spans="1:7" x14ac:dyDescent="0.25">
      <c r="A130" s="10">
        <v>13</v>
      </c>
      <c r="B130" s="9" t="s">
        <v>138</v>
      </c>
      <c r="C130" s="10" t="s">
        <v>48</v>
      </c>
      <c r="D130" s="75">
        <v>1</v>
      </c>
      <c r="E130" s="65">
        <v>5.1595823000000003</v>
      </c>
      <c r="F130" s="13">
        <f t="shared" si="4"/>
        <v>6.7178674855471154</v>
      </c>
      <c r="G130" s="14">
        <f t="shared" si="5"/>
        <v>6.7178674855471154</v>
      </c>
    </row>
    <row r="131" spans="1:7" ht="27" x14ac:dyDescent="0.25">
      <c r="A131" s="10">
        <v>14</v>
      </c>
      <c r="B131" s="9" t="s">
        <v>139</v>
      </c>
      <c r="C131" s="10" t="s">
        <v>140</v>
      </c>
      <c r="D131" s="11">
        <v>246.40000000000003</v>
      </c>
      <c r="E131" s="65">
        <v>0.80040349999999993</v>
      </c>
      <c r="F131" s="13">
        <f t="shared" si="4"/>
        <v>1.0421395251255339</v>
      </c>
      <c r="G131" s="14">
        <f t="shared" si="5"/>
        <v>256.78317899093156</v>
      </c>
    </row>
    <row r="132" spans="1:7" x14ac:dyDescent="0.25">
      <c r="A132" s="10">
        <v>15</v>
      </c>
      <c r="B132" s="9" t="s">
        <v>141</v>
      </c>
      <c r="C132" s="10" t="s">
        <v>142</v>
      </c>
      <c r="D132" s="75">
        <v>880</v>
      </c>
      <c r="E132" s="65">
        <v>4.5838800000000006</v>
      </c>
      <c r="F132" s="13">
        <f t="shared" si="4"/>
        <v>5.9682929003089482</v>
      </c>
      <c r="G132" s="14">
        <f t="shared" si="5"/>
        <v>5252.097752271874</v>
      </c>
    </row>
    <row r="133" spans="1:7" x14ac:dyDescent="0.25">
      <c r="A133" s="10">
        <v>16</v>
      </c>
      <c r="B133" s="48" t="s">
        <v>143</v>
      </c>
      <c r="C133" s="10" t="s">
        <v>83</v>
      </c>
      <c r="D133" s="11">
        <v>10</v>
      </c>
      <c r="E133" s="65">
        <v>8.2594735000000004</v>
      </c>
      <c r="F133" s="13">
        <f t="shared" si="4"/>
        <v>10.753980699830688</v>
      </c>
      <c r="G133" s="14">
        <f t="shared" si="5"/>
        <v>107.53980699830689</v>
      </c>
    </row>
    <row r="134" spans="1:7" x14ac:dyDescent="0.25">
      <c r="A134" s="10">
        <v>17</v>
      </c>
      <c r="B134" s="48" t="s">
        <v>144</v>
      </c>
      <c r="C134" s="10" t="s">
        <v>83</v>
      </c>
      <c r="D134" s="11">
        <v>5</v>
      </c>
      <c r="E134" s="65">
        <v>6.9736951600000001</v>
      </c>
      <c r="F134" s="13">
        <f t="shared" si="4"/>
        <v>9.0798745412940285</v>
      </c>
      <c r="G134" s="14">
        <f t="shared" si="5"/>
        <v>45.399372706470146</v>
      </c>
    </row>
    <row r="135" spans="1:7" ht="27" x14ac:dyDescent="0.25">
      <c r="A135" s="10">
        <v>18</v>
      </c>
      <c r="B135" s="48" t="s">
        <v>145</v>
      </c>
      <c r="C135" s="10" t="s">
        <v>83</v>
      </c>
      <c r="D135" s="11">
        <v>130</v>
      </c>
      <c r="E135" s="65">
        <v>5.0888808000000001</v>
      </c>
      <c r="F135" s="13">
        <f t="shared" si="4"/>
        <v>6.6258128810436823</v>
      </c>
      <c r="G135" s="14">
        <f t="shared" si="5"/>
        <v>861.35567453567865</v>
      </c>
    </row>
    <row r="136" spans="1:7" x14ac:dyDescent="0.25">
      <c r="A136" s="10">
        <v>19</v>
      </c>
      <c r="B136" s="48" t="s">
        <v>146</v>
      </c>
      <c r="C136" s="10" t="s">
        <v>83</v>
      </c>
      <c r="D136" s="11">
        <v>190</v>
      </c>
      <c r="E136" s="65">
        <v>3.1672859999999998</v>
      </c>
      <c r="F136" s="13">
        <f t="shared" si="4"/>
        <v>4.1238624368543508</v>
      </c>
      <c r="G136" s="14">
        <f t="shared" si="5"/>
        <v>783.53386300232671</v>
      </c>
    </row>
    <row r="137" spans="1:7" ht="27" x14ac:dyDescent="0.25">
      <c r="A137" s="10">
        <v>20</v>
      </c>
      <c r="B137" s="48" t="s">
        <v>147</v>
      </c>
      <c r="C137" s="10" t="s">
        <v>83</v>
      </c>
      <c r="D137" s="11">
        <v>220</v>
      </c>
      <c r="E137" s="65">
        <v>3.1159848800000001</v>
      </c>
      <c r="F137" s="13">
        <f t="shared" si="4"/>
        <v>4.0570674705214858</v>
      </c>
      <c r="G137" s="14">
        <f t="shared" si="5"/>
        <v>892.55484351472683</v>
      </c>
    </row>
    <row r="138" spans="1:7" x14ac:dyDescent="0.25">
      <c r="A138" s="10">
        <v>21</v>
      </c>
      <c r="B138" s="48" t="s">
        <v>148</v>
      </c>
      <c r="C138" s="10" t="s">
        <v>83</v>
      </c>
      <c r="D138" s="11">
        <v>140</v>
      </c>
      <c r="E138" s="65">
        <v>3.5491329000000005</v>
      </c>
      <c r="F138" s="13">
        <f t="shared" si="4"/>
        <v>4.6210338598137186</v>
      </c>
      <c r="G138" s="14">
        <f t="shared" si="5"/>
        <v>646.94474037392058</v>
      </c>
    </row>
    <row r="139" spans="1:7" x14ac:dyDescent="0.25">
      <c r="A139" s="10">
        <v>22</v>
      </c>
      <c r="B139" s="48" t="s">
        <v>149</v>
      </c>
      <c r="C139" s="10" t="s">
        <v>83</v>
      </c>
      <c r="D139" s="11">
        <v>90</v>
      </c>
      <c r="E139" s="65">
        <v>3.4727349000000003</v>
      </c>
      <c r="F139" s="13">
        <f t="shared" si="4"/>
        <v>4.5215623114752352</v>
      </c>
      <c r="G139" s="14">
        <f t="shared" si="5"/>
        <v>406.94060803277119</v>
      </c>
    </row>
    <row r="140" spans="1:7" x14ac:dyDescent="0.25">
      <c r="A140" s="10">
        <v>23</v>
      </c>
      <c r="B140" s="9" t="s">
        <v>150</v>
      </c>
      <c r="C140" s="10" t="s">
        <v>48</v>
      </c>
      <c r="D140" s="75">
        <v>44</v>
      </c>
      <c r="E140" s="65">
        <v>5.2741793000000001</v>
      </c>
      <c r="F140" s="13">
        <f t="shared" si="4"/>
        <v>6.8670748080548387</v>
      </c>
      <c r="G140" s="14">
        <f t="shared" si="5"/>
        <v>302.15129155441292</v>
      </c>
    </row>
    <row r="141" spans="1:7" x14ac:dyDescent="0.25">
      <c r="A141" s="10">
        <v>24</v>
      </c>
      <c r="B141" s="9" t="s">
        <v>151</v>
      </c>
      <c r="C141" s="10" t="s">
        <v>48</v>
      </c>
      <c r="D141" s="75">
        <v>44</v>
      </c>
      <c r="E141" s="65">
        <v>5.2741793000000001</v>
      </c>
      <c r="F141" s="13">
        <f t="shared" si="4"/>
        <v>6.8670748080548387</v>
      </c>
      <c r="G141" s="14">
        <f t="shared" si="5"/>
        <v>302.15129155441292</v>
      </c>
    </row>
    <row r="142" spans="1:7" x14ac:dyDescent="0.25">
      <c r="A142" s="10">
        <v>25</v>
      </c>
      <c r="B142" s="9" t="s">
        <v>152</v>
      </c>
      <c r="C142" s="10" t="s">
        <v>48</v>
      </c>
      <c r="D142" s="75">
        <v>44</v>
      </c>
      <c r="E142" s="65">
        <v>5.7516668000000006</v>
      </c>
      <c r="F142" s="13">
        <f t="shared" si="4"/>
        <v>7.4887719851703549</v>
      </c>
      <c r="G142" s="14">
        <f t="shared" si="5"/>
        <v>329.50596734749564</v>
      </c>
    </row>
    <row r="143" spans="1:7" x14ac:dyDescent="0.25">
      <c r="A143" s="10">
        <v>26</v>
      </c>
      <c r="B143" s="9" t="s">
        <v>153</v>
      </c>
      <c r="C143" s="10" t="s">
        <v>48</v>
      </c>
      <c r="D143" s="75">
        <v>6</v>
      </c>
      <c r="E143" s="65">
        <v>10.335546800000001</v>
      </c>
      <c r="F143" s="13">
        <f t="shared" si="4"/>
        <v>13.457064885479303</v>
      </c>
      <c r="G143" s="14">
        <f t="shared" si="5"/>
        <v>80.742389312875815</v>
      </c>
    </row>
    <row r="144" spans="1:7" x14ac:dyDescent="0.25">
      <c r="A144" s="10">
        <v>27</v>
      </c>
      <c r="B144" s="9" t="s">
        <v>154</v>
      </c>
      <c r="C144" s="10" t="s">
        <v>48</v>
      </c>
      <c r="D144" s="75">
        <v>20</v>
      </c>
      <c r="E144" s="65">
        <v>8.6165918000000001</v>
      </c>
      <c r="F144" s="13">
        <f t="shared" si="4"/>
        <v>11.218955047863446</v>
      </c>
      <c r="G144" s="14">
        <f t="shared" si="5"/>
        <v>224.37910095726892</v>
      </c>
    </row>
    <row r="145" spans="1:7" x14ac:dyDescent="0.25">
      <c r="A145" s="10">
        <v>28</v>
      </c>
      <c r="B145" s="9" t="s">
        <v>155</v>
      </c>
      <c r="C145" s="10" t="s">
        <v>48</v>
      </c>
      <c r="D145" s="75">
        <v>3</v>
      </c>
      <c r="E145" s="65">
        <v>6.5156468000000007</v>
      </c>
      <c r="F145" s="13">
        <f t="shared" si="4"/>
        <v>8.4834874685551789</v>
      </c>
      <c r="G145" s="14">
        <f t="shared" si="5"/>
        <v>25.450462405665537</v>
      </c>
    </row>
    <row r="146" spans="1:7" x14ac:dyDescent="0.25">
      <c r="A146" s="10">
        <v>29</v>
      </c>
      <c r="B146" s="9" t="s">
        <v>156</v>
      </c>
      <c r="C146" s="10" t="s">
        <v>48</v>
      </c>
      <c r="D146" s="75">
        <v>1</v>
      </c>
      <c r="E146" s="65">
        <v>6.1336568000000007</v>
      </c>
      <c r="F146" s="13">
        <f t="shared" si="4"/>
        <v>7.9861297268627665</v>
      </c>
      <c r="G146" s="14">
        <f t="shared" si="5"/>
        <v>7.9861297268627665</v>
      </c>
    </row>
    <row r="147" spans="1:7" x14ac:dyDescent="0.25">
      <c r="A147" s="10">
        <v>30</v>
      </c>
      <c r="B147" s="9" t="s">
        <v>157</v>
      </c>
      <c r="C147" s="10" t="s">
        <v>48</v>
      </c>
      <c r="D147" s="75">
        <v>1</v>
      </c>
      <c r="E147" s="65">
        <v>5.8471643000000011</v>
      </c>
      <c r="F147" s="13">
        <f t="shared" si="4"/>
        <v>7.6131114205934578</v>
      </c>
      <c r="G147" s="14">
        <f t="shared" si="5"/>
        <v>7.6131114205934578</v>
      </c>
    </row>
    <row r="148" spans="1:7" x14ac:dyDescent="0.25">
      <c r="A148" s="10">
        <v>31</v>
      </c>
      <c r="B148" s="9" t="s">
        <v>158</v>
      </c>
      <c r="C148" s="10" t="s">
        <v>48</v>
      </c>
      <c r="D148" s="75">
        <v>1</v>
      </c>
      <c r="E148" s="65">
        <v>11.1950243</v>
      </c>
      <c r="F148" s="13">
        <f t="shared" si="4"/>
        <v>14.576119804287229</v>
      </c>
      <c r="G148" s="14">
        <f t="shared" si="5"/>
        <v>14.576119804287229</v>
      </c>
    </row>
    <row r="149" spans="1:7" x14ac:dyDescent="0.25">
      <c r="A149" s="10">
        <v>32</v>
      </c>
      <c r="B149" s="9" t="s">
        <v>159</v>
      </c>
      <c r="C149" s="10" t="s">
        <v>48</v>
      </c>
      <c r="D149" s="75">
        <v>2</v>
      </c>
      <c r="E149" s="65">
        <v>10.144551800000002</v>
      </c>
      <c r="F149" s="13">
        <f t="shared" si="4"/>
        <v>13.208386014633097</v>
      </c>
      <c r="G149" s="14">
        <f t="shared" si="5"/>
        <v>26.416772029266195</v>
      </c>
    </row>
    <row r="150" spans="1:7" x14ac:dyDescent="0.25">
      <c r="A150" s="10">
        <v>33</v>
      </c>
      <c r="B150" s="9" t="s">
        <v>160</v>
      </c>
      <c r="C150" s="10" t="s">
        <v>48</v>
      </c>
      <c r="D150" s="75">
        <v>2</v>
      </c>
      <c r="E150" s="65">
        <v>8.1391042999999996</v>
      </c>
      <c r="F150" s="13">
        <f t="shared" si="4"/>
        <v>10.59725787074793</v>
      </c>
      <c r="G150" s="14">
        <f t="shared" si="5"/>
        <v>21.194515741495859</v>
      </c>
    </row>
    <row r="151" spans="1:7" x14ac:dyDescent="0.25">
      <c r="A151" s="10">
        <v>34</v>
      </c>
      <c r="B151" s="9" t="s">
        <v>161</v>
      </c>
      <c r="C151" s="10" t="s">
        <v>48</v>
      </c>
      <c r="D151" s="75">
        <v>3</v>
      </c>
      <c r="E151" s="65">
        <v>6.7066417999999999</v>
      </c>
      <c r="F151" s="13">
        <f t="shared" si="4"/>
        <v>8.7321663394013846</v>
      </c>
      <c r="G151" s="14">
        <f t="shared" si="5"/>
        <v>26.196499018204154</v>
      </c>
    </row>
    <row r="152" spans="1:7" x14ac:dyDescent="0.25">
      <c r="A152" s="10">
        <v>35</v>
      </c>
      <c r="B152" s="9" t="s">
        <v>162</v>
      </c>
      <c r="C152" s="10" t="s">
        <v>48</v>
      </c>
      <c r="D152" s="75">
        <v>1</v>
      </c>
      <c r="E152" s="65">
        <v>6.8976368000000008</v>
      </c>
      <c r="F152" s="13">
        <f t="shared" si="4"/>
        <v>8.9808452102475922</v>
      </c>
      <c r="G152" s="14">
        <f t="shared" si="5"/>
        <v>8.9808452102475922</v>
      </c>
    </row>
    <row r="153" spans="1:7" x14ac:dyDescent="0.25">
      <c r="A153" s="10">
        <v>36</v>
      </c>
      <c r="B153" s="9" t="s">
        <v>163</v>
      </c>
      <c r="C153" s="10" t="s">
        <v>48</v>
      </c>
      <c r="D153" s="75">
        <v>3</v>
      </c>
      <c r="E153" s="65">
        <v>4.7966918000000005</v>
      </c>
      <c r="F153" s="13">
        <f t="shared" si="4"/>
        <v>6.2453776309393234</v>
      </c>
      <c r="G153" s="14">
        <f t="shared" si="5"/>
        <v>18.73613289281797</v>
      </c>
    </row>
    <row r="154" spans="1:7" x14ac:dyDescent="0.25">
      <c r="A154" s="10">
        <v>37</v>
      </c>
      <c r="B154" s="9" t="s">
        <v>164</v>
      </c>
      <c r="C154" s="10" t="s">
        <v>48</v>
      </c>
      <c r="D154" s="75">
        <v>14</v>
      </c>
      <c r="E154" s="65">
        <v>4.6056968000000005</v>
      </c>
      <c r="F154" s="13">
        <f t="shared" si="4"/>
        <v>5.9966987600931176</v>
      </c>
      <c r="G154" s="14">
        <f t="shared" si="5"/>
        <v>83.953782641303647</v>
      </c>
    </row>
    <row r="155" spans="1:7" x14ac:dyDescent="0.25">
      <c r="A155" s="10">
        <v>38</v>
      </c>
      <c r="B155" s="9" t="s">
        <v>165</v>
      </c>
      <c r="C155" s="10" t="s">
        <v>48</v>
      </c>
      <c r="D155" s="75">
        <v>10</v>
      </c>
      <c r="E155" s="65">
        <v>5.2741793000000001</v>
      </c>
      <c r="F155" s="13">
        <f t="shared" si="4"/>
        <v>6.8670748080548387</v>
      </c>
      <c r="G155" s="14">
        <f t="shared" si="5"/>
        <v>68.670748080548393</v>
      </c>
    </row>
    <row r="156" spans="1:7" x14ac:dyDescent="0.25">
      <c r="A156" s="10">
        <v>39</v>
      </c>
      <c r="B156" s="9" t="s">
        <v>166</v>
      </c>
      <c r="C156" s="10" t="s">
        <v>48</v>
      </c>
      <c r="D156" s="75">
        <v>88</v>
      </c>
      <c r="E156" s="65">
        <v>4.2237068000000004</v>
      </c>
      <c r="F156" s="13">
        <f t="shared" si="4"/>
        <v>5.4993410184007052</v>
      </c>
      <c r="G156" s="14">
        <f t="shared" si="5"/>
        <v>483.94200961926208</v>
      </c>
    </row>
    <row r="157" spans="1:7" x14ac:dyDescent="0.25">
      <c r="A157" s="10">
        <v>40</v>
      </c>
      <c r="B157" s="48" t="s">
        <v>167</v>
      </c>
      <c r="C157" s="10" t="s">
        <v>83</v>
      </c>
      <c r="D157" s="11">
        <v>4</v>
      </c>
      <c r="E157" s="65">
        <v>2.6974383</v>
      </c>
      <c r="F157" s="13">
        <f t="shared" si="4"/>
        <v>3.5121124145726843</v>
      </c>
      <c r="G157" s="14">
        <f t="shared" si="5"/>
        <v>14.048449658290737</v>
      </c>
    </row>
    <row r="158" spans="1:7" x14ac:dyDescent="0.25">
      <c r="A158" s="8">
        <v>41</v>
      </c>
      <c r="B158" s="66" t="s">
        <v>168</v>
      </c>
      <c r="C158" s="8" t="s">
        <v>48</v>
      </c>
      <c r="D158" s="67">
        <v>410</v>
      </c>
      <c r="E158" s="68">
        <v>1.1578137900000001</v>
      </c>
      <c r="F158" s="13">
        <f t="shared" si="4"/>
        <v>1.5074940493068743</v>
      </c>
      <c r="G158" s="14">
        <f t="shared" si="5"/>
        <v>618.0725602158185</v>
      </c>
    </row>
    <row r="159" spans="1:7" x14ac:dyDescent="0.25">
      <c r="A159" s="69">
        <v>42</v>
      </c>
      <c r="B159" s="76" t="s">
        <v>169</v>
      </c>
      <c r="C159" s="8" t="s">
        <v>48</v>
      </c>
      <c r="D159" s="77">
        <v>8</v>
      </c>
      <c r="E159" s="78">
        <v>6.2539840000000009</v>
      </c>
      <c r="F159" s="13">
        <f t="shared" si="4"/>
        <v>8.1427978712020721</v>
      </c>
      <c r="G159" s="14">
        <f t="shared" si="5"/>
        <v>65.142382969616577</v>
      </c>
    </row>
    <row r="160" spans="1:7" x14ac:dyDescent="0.25">
      <c r="A160" s="69">
        <v>43</v>
      </c>
      <c r="B160" s="76" t="s">
        <v>170</v>
      </c>
      <c r="C160" s="8" t="s">
        <v>48</v>
      </c>
      <c r="D160" s="77">
        <v>3</v>
      </c>
      <c r="E160" s="78">
        <v>5.6809990000000008</v>
      </c>
      <c r="F160" s="13">
        <f t="shared" si="4"/>
        <v>7.3967612586634539</v>
      </c>
      <c r="G160" s="14">
        <f t="shared" si="5"/>
        <v>22.190283775990363</v>
      </c>
    </row>
    <row r="161" spans="1:8" x14ac:dyDescent="0.25">
      <c r="A161" s="69">
        <v>44</v>
      </c>
      <c r="B161" s="76" t="s">
        <v>171</v>
      </c>
      <c r="C161" s="8" t="s">
        <v>48</v>
      </c>
      <c r="D161" s="77">
        <v>3</v>
      </c>
      <c r="E161" s="78">
        <v>8.3167299999999997</v>
      </c>
      <c r="F161" s="13">
        <f t="shared" si="4"/>
        <v>10.828529676341097</v>
      </c>
      <c r="G161" s="14">
        <f t="shared" si="5"/>
        <v>32.485589029023288</v>
      </c>
    </row>
    <row r="162" spans="1:8" x14ac:dyDescent="0.25">
      <c r="A162" s="69">
        <v>45</v>
      </c>
      <c r="B162" s="76" t="s">
        <v>172</v>
      </c>
      <c r="C162" s="8" t="s">
        <v>48</v>
      </c>
      <c r="D162" s="77">
        <v>2</v>
      </c>
      <c r="E162" s="78">
        <v>7.2853570000000012</v>
      </c>
      <c r="F162" s="13">
        <f t="shared" si="4"/>
        <v>9.4856637737715861</v>
      </c>
      <c r="G162" s="14">
        <f t="shared" si="5"/>
        <v>18.971327547543172</v>
      </c>
    </row>
    <row r="163" spans="1:8" ht="14.25" x14ac:dyDescent="0.25">
      <c r="A163" s="23"/>
      <c r="B163" s="151" t="s">
        <v>173</v>
      </c>
      <c r="C163" s="152"/>
      <c r="D163" s="153"/>
      <c r="E163" s="23"/>
      <c r="F163" s="13"/>
      <c r="G163" s="14"/>
    </row>
    <row r="164" spans="1:8" ht="27" x14ac:dyDescent="0.25">
      <c r="A164" s="10">
        <v>1</v>
      </c>
      <c r="B164" s="9" t="s">
        <v>174</v>
      </c>
      <c r="C164" s="10" t="s">
        <v>48</v>
      </c>
      <c r="D164" s="75">
        <v>2</v>
      </c>
      <c r="E164" s="65">
        <v>20.6633271</v>
      </c>
      <c r="F164" s="13">
        <f t="shared" si="4"/>
        <v>26.904017650482007</v>
      </c>
      <c r="G164" s="14">
        <f t="shared" si="5"/>
        <v>53.808035300964015</v>
      </c>
    </row>
    <row r="165" spans="1:8" x14ac:dyDescent="0.25">
      <c r="A165" s="10">
        <v>2</v>
      </c>
      <c r="B165" s="9" t="s">
        <v>175</v>
      </c>
      <c r="C165" s="10" t="s">
        <v>48</v>
      </c>
      <c r="D165" s="92">
        <v>2</v>
      </c>
      <c r="E165" s="65">
        <v>5.8423598999999999</v>
      </c>
      <c r="F165" s="13">
        <f t="shared" si="4"/>
        <v>7.6068560067496724</v>
      </c>
      <c r="G165" s="14">
        <f t="shared" si="5"/>
        <v>15.213712013499345</v>
      </c>
    </row>
    <row r="166" spans="1:8" x14ac:dyDescent="0.25">
      <c r="A166" s="10">
        <v>3</v>
      </c>
      <c r="B166" s="9" t="s">
        <v>176</v>
      </c>
      <c r="C166" s="10" t="s">
        <v>48</v>
      </c>
      <c r="D166" s="75">
        <v>2</v>
      </c>
      <c r="E166" s="65">
        <v>5.7325673000000004</v>
      </c>
      <c r="F166" s="13">
        <f t="shared" si="4"/>
        <v>7.4639040980857336</v>
      </c>
      <c r="G166" s="14">
        <f t="shared" si="5"/>
        <v>14.927808196171467</v>
      </c>
    </row>
    <row r="167" spans="1:8" x14ac:dyDescent="0.25">
      <c r="A167" s="10">
        <v>4</v>
      </c>
      <c r="B167" s="9" t="s">
        <v>160</v>
      </c>
      <c r="C167" s="10" t="s">
        <v>48</v>
      </c>
      <c r="D167" s="75">
        <v>2</v>
      </c>
      <c r="E167" s="65">
        <v>8.1391042999999996</v>
      </c>
      <c r="F167" s="13">
        <f t="shared" si="4"/>
        <v>10.59725787074793</v>
      </c>
      <c r="G167" s="14">
        <f t="shared" si="5"/>
        <v>21.194515741495859</v>
      </c>
    </row>
    <row r="168" spans="1:8" x14ac:dyDescent="0.25">
      <c r="A168" s="10">
        <v>5</v>
      </c>
      <c r="B168" s="9" t="s">
        <v>155</v>
      </c>
      <c r="C168" s="10" t="s">
        <v>48</v>
      </c>
      <c r="D168" s="75">
        <v>6</v>
      </c>
      <c r="E168" s="65">
        <v>6.5156468000000007</v>
      </c>
      <c r="F168" s="13">
        <f t="shared" si="4"/>
        <v>8.4834874685551789</v>
      </c>
      <c r="G168" s="14">
        <f t="shared" si="5"/>
        <v>50.900924811331073</v>
      </c>
    </row>
    <row r="169" spans="1:8" x14ac:dyDescent="0.25">
      <c r="A169" s="10">
        <v>6</v>
      </c>
      <c r="B169" s="9" t="s">
        <v>177</v>
      </c>
      <c r="C169" s="10" t="s">
        <v>48</v>
      </c>
      <c r="D169" s="75">
        <v>3</v>
      </c>
      <c r="E169" s="65">
        <v>6.5920448</v>
      </c>
      <c r="F169" s="13">
        <f t="shared" si="4"/>
        <v>8.5829590168936605</v>
      </c>
      <c r="G169" s="14">
        <f t="shared" si="5"/>
        <v>25.748877050680981</v>
      </c>
    </row>
    <row r="170" spans="1:8" x14ac:dyDescent="0.25">
      <c r="A170" s="69">
        <v>7</v>
      </c>
      <c r="B170" s="76" t="s">
        <v>169</v>
      </c>
      <c r="C170" s="10" t="s">
        <v>48</v>
      </c>
      <c r="D170" s="77">
        <v>4</v>
      </c>
      <c r="E170" s="78">
        <v>6.2539840000000009</v>
      </c>
      <c r="F170" s="13">
        <f t="shared" si="4"/>
        <v>8.1427978712020721</v>
      </c>
      <c r="G170" s="14">
        <f t="shared" si="5"/>
        <v>32.571191484808288</v>
      </c>
    </row>
    <row r="171" spans="1:8" x14ac:dyDescent="0.25">
      <c r="A171" s="69">
        <v>8</v>
      </c>
      <c r="B171" s="76" t="s">
        <v>170</v>
      </c>
      <c r="C171" s="10" t="s">
        <v>48</v>
      </c>
      <c r="D171" s="77">
        <v>4</v>
      </c>
      <c r="E171" s="78">
        <v>5.6809990000000008</v>
      </c>
      <c r="F171" s="13">
        <f t="shared" si="4"/>
        <v>7.3967612586634539</v>
      </c>
      <c r="G171" s="14">
        <f t="shared" si="5"/>
        <v>29.587045034653816</v>
      </c>
    </row>
    <row r="172" spans="1:8" ht="14.25" x14ac:dyDescent="0.25">
      <c r="A172" s="57"/>
      <c r="B172" s="58" t="s">
        <v>78</v>
      </c>
      <c r="C172" s="59"/>
      <c r="D172" s="57"/>
      <c r="E172" s="20"/>
      <c r="F172" s="13"/>
      <c r="G172" s="60">
        <f>SUM(G119:G171)</f>
        <v>12503.319358756024</v>
      </c>
      <c r="H172" s="61">
        <f>G172/$G$323</f>
        <v>6.9166043398512511E-2</v>
      </c>
    </row>
    <row r="174" spans="1:8" ht="14.25" x14ac:dyDescent="0.25">
      <c r="A174" s="148" t="s">
        <v>178</v>
      </c>
      <c r="B174" s="149"/>
      <c r="C174" s="149"/>
      <c r="D174" s="149"/>
      <c r="E174" s="149"/>
      <c r="F174" s="149"/>
      <c r="G174" s="150"/>
    </row>
    <row r="175" spans="1:8" ht="40.5" x14ac:dyDescent="0.25">
      <c r="A175" s="8">
        <v>4</v>
      </c>
      <c r="B175" s="66" t="s">
        <v>179</v>
      </c>
      <c r="C175" s="8" t="s">
        <v>180</v>
      </c>
      <c r="D175" s="67">
        <v>1</v>
      </c>
      <c r="E175" s="91">
        <v>6.0932703000000004</v>
      </c>
      <c r="F175" s="13">
        <f t="shared" ref="F175:F200" si="6">E175*$H$3</f>
        <v>7.9335457889720873</v>
      </c>
      <c r="G175" s="14">
        <f t="shared" ref="G175:G200" si="7">F175*D175</f>
        <v>7.9335457889720873</v>
      </c>
    </row>
    <row r="176" spans="1:8" x14ac:dyDescent="0.25">
      <c r="A176" s="8">
        <v>5</v>
      </c>
      <c r="B176" s="66" t="s">
        <v>181</v>
      </c>
      <c r="C176" s="8" t="s">
        <v>180</v>
      </c>
      <c r="D176" s="67">
        <v>1</v>
      </c>
      <c r="E176" s="91">
        <v>6.0932703000000004</v>
      </c>
      <c r="F176" s="13">
        <f t="shared" si="6"/>
        <v>7.9335457889720873</v>
      </c>
      <c r="G176" s="14">
        <f t="shared" si="7"/>
        <v>7.9335457889720873</v>
      </c>
    </row>
    <row r="177" spans="1:7" x14ac:dyDescent="0.25">
      <c r="A177" s="8">
        <v>6</v>
      </c>
      <c r="B177" s="66" t="s">
        <v>182</v>
      </c>
      <c r="C177" s="8" t="s">
        <v>180</v>
      </c>
      <c r="D177" s="67">
        <v>9</v>
      </c>
      <c r="E177" s="91">
        <v>6.0932703000000004</v>
      </c>
      <c r="F177" s="13">
        <f t="shared" si="6"/>
        <v>7.9335457889720873</v>
      </c>
      <c r="G177" s="14">
        <f t="shared" si="7"/>
        <v>71.401912100748788</v>
      </c>
    </row>
    <row r="178" spans="1:7" ht="27" x14ac:dyDescent="0.25">
      <c r="A178" s="47">
        <v>7</v>
      </c>
      <c r="B178" s="48" t="s">
        <v>183</v>
      </c>
      <c r="C178" s="47" t="s">
        <v>13</v>
      </c>
      <c r="D178" s="55">
        <v>85</v>
      </c>
      <c r="E178" s="56">
        <v>4.8490712105</v>
      </c>
      <c r="F178" s="13">
        <f t="shared" si="6"/>
        <v>6.3135765505902555</v>
      </c>
      <c r="G178" s="14">
        <f t="shared" si="7"/>
        <v>536.65400680017171</v>
      </c>
    </row>
    <row r="179" spans="1:7" ht="27" x14ac:dyDescent="0.25">
      <c r="A179" s="47">
        <v>8</v>
      </c>
      <c r="B179" s="48" t="s">
        <v>184</v>
      </c>
      <c r="C179" s="47" t="s">
        <v>13</v>
      </c>
      <c r="D179" s="55">
        <v>125</v>
      </c>
      <c r="E179" s="56">
        <v>5.3800373105000006</v>
      </c>
      <c r="F179" s="13">
        <f t="shared" si="6"/>
        <v>7.00490381154271</v>
      </c>
      <c r="G179" s="14">
        <f t="shared" si="7"/>
        <v>875.61297644283877</v>
      </c>
    </row>
    <row r="180" spans="1:7" x14ac:dyDescent="0.25">
      <c r="A180" s="8">
        <v>9</v>
      </c>
      <c r="B180" s="66" t="s">
        <v>185</v>
      </c>
      <c r="C180" s="47" t="s">
        <v>13</v>
      </c>
      <c r="D180" s="67">
        <v>110</v>
      </c>
      <c r="E180" s="91">
        <v>1.5279600000000004</v>
      </c>
      <c r="F180" s="13">
        <f t="shared" si="6"/>
        <v>1.9894309667696497</v>
      </c>
      <c r="G180" s="14">
        <f t="shared" si="7"/>
        <v>218.83740634466147</v>
      </c>
    </row>
    <row r="181" spans="1:7" x14ac:dyDescent="0.25">
      <c r="A181" s="8">
        <v>10</v>
      </c>
      <c r="B181" s="66" t="s">
        <v>186</v>
      </c>
      <c r="C181" s="8" t="s">
        <v>48</v>
      </c>
      <c r="D181" s="67">
        <v>1</v>
      </c>
      <c r="E181" s="91">
        <v>7.3826886000000007</v>
      </c>
      <c r="F181" s="13">
        <f t="shared" si="6"/>
        <v>9.6123912398605125</v>
      </c>
      <c r="G181" s="14">
        <f t="shared" si="7"/>
        <v>9.6123912398605125</v>
      </c>
    </row>
    <row r="182" spans="1:7" x14ac:dyDescent="0.25">
      <c r="A182" s="8">
        <v>11</v>
      </c>
      <c r="B182" s="66" t="s">
        <v>187</v>
      </c>
      <c r="C182" s="8" t="s">
        <v>48</v>
      </c>
      <c r="D182" s="67">
        <v>1</v>
      </c>
      <c r="E182" s="91">
        <v>6.8097036000000006</v>
      </c>
      <c r="F182" s="13">
        <f t="shared" si="6"/>
        <v>8.8663546273218934</v>
      </c>
      <c r="G182" s="14">
        <f t="shared" si="7"/>
        <v>8.8663546273218934</v>
      </c>
    </row>
    <row r="183" spans="1:7" x14ac:dyDescent="0.25">
      <c r="A183" s="8">
        <v>12</v>
      </c>
      <c r="B183" s="66" t="s">
        <v>188</v>
      </c>
      <c r="C183" s="8" t="s">
        <v>48</v>
      </c>
      <c r="D183" s="67">
        <v>1</v>
      </c>
      <c r="E183" s="91">
        <v>6.5805096000000001</v>
      </c>
      <c r="F183" s="13">
        <f t="shared" si="6"/>
        <v>8.567939982306445</v>
      </c>
      <c r="G183" s="14">
        <f t="shared" si="7"/>
        <v>8.567939982306445</v>
      </c>
    </row>
    <row r="184" spans="1:7" ht="27" x14ac:dyDescent="0.25">
      <c r="A184" s="8">
        <v>13</v>
      </c>
      <c r="B184" s="66" t="s">
        <v>189</v>
      </c>
      <c r="C184" s="8" t="s">
        <v>48</v>
      </c>
      <c r="D184" s="67">
        <v>2</v>
      </c>
      <c r="E184" s="91">
        <v>10.333519400000002</v>
      </c>
      <c r="F184" s="13">
        <f t="shared" si="6"/>
        <v>13.454425174791831</v>
      </c>
      <c r="G184" s="14">
        <f t="shared" si="7"/>
        <v>26.908850349583663</v>
      </c>
    </row>
    <row r="185" spans="1:7" ht="27" x14ac:dyDescent="0.25">
      <c r="A185" s="8">
        <v>14</v>
      </c>
      <c r="B185" s="66" t="s">
        <v>190</v>
      </c>
      <c r="C185" s="8" t="s">
        <v>48</v>
      </c>
      <c r="D185" s="67">
        <v>3</v>
      </c>
      <c r="E185" s="91">
        <v>10.333519400000002</v>
      </c>
      <c r="F185" s="13">
        <f t="shared" si="6"/>
        <v>13.454425174791831</v>
      </c>
      <c r="G185" s="14">
        <f t="shared" si="7"/>
        <v>40.363275524375496</v>
      </c>
    </row>
    <row r="186" spans="1:7" ht="27" x14ac:dyDescent="0.25">
      <c r="A186" s="8">
        <v>15</v>
      </c>
      <c r="B186" s="66" t="s">
        <v>191</v>
      </c>
      <c r="C186" s="8" t="s">
        <v>48</v>
      </c>
      <c r="D186" s="67">
        <v>6</v>
      </c>
      <c r="E186" s="91">
        <v>9.1875494000000018</v>
      </c>
      <c r="F186" s="13">
        <f t="shared" si="6"/>
        <v>11.962351949714595</v>
      </c>
      <c r="G186" s="14">
        <f t="shared" si="7"/>
        <v>71.77411169828757</v>
      </c>
    </row>
    <row r="187" spans="1:7" ht="27" x14ac:dyDescent="0.25">
      <c r="A187" s="8">
        <v>16</v>
      </c>
      <c r="B187" s="66" t="s">
        <v>192</v>
      </c>
      <c r="C187" s="8" t="s">
        <v>48</v>
      </c>
      <c r="D187" s="67">
        <v>3</v>
      </c>
      <c r="E187" s="91">
        <v>9.1875494000000018</v>
      </c>
      <c r="F187" s="13">
        <f t="shared" si="6"/>
        <v>11.962351949714595</v>
      </c>
      <c r="G187" s="14">
        <f t="shared" si="7"/>
        <v>35.887055849143785</v>
      </c>
    </row>
    <row r="188" spans="1:7" ht="27" x14ac:dyDescent="0.25">
      <c r="A188" s="8">
        <v>17</v>
      </c>
      <c r="B188" s="66" t="s">
        <v>193</v>
      </c>
      <c r="C188" s="8" t="s">
        <v>48</v>
      </c>
      <c r="D188" s="67">
        <v>4</v>
      </c>
      <c r="E188" s="91">
        <v>9.1875494000000018</v>
      </c>
      <c r="F188" s="13">
        <f t="shared" si="6"/>
        <v>11.962351949714595</v>
      </c>
      <c r="G188" s="14">
        <f t="shared" si="7"/>
        <v>47.84940779885838</v>
      </c>
    </row>
    <row r="189" spans="1:7" ht="27" x14ac:dyDescent="0.25">
      <c r="A189" s="8">
        <v>18</v>
      </c>
      <c r="B189" s="66" t="s">
        <v>194</v>
      </c>
      <c r="C189" s="8" t="s">
        <v>48</v>
      </c>
      <c r="D189" s="67">
        <v>6</v>
      </c>
      <c r="E189" s="91">
        <v>8.6145644000000008</v>
      </c>
      <c r="F189" s="13">
        <f t="shared" si="6"/>
        <v>11.216315337175976</v>
      </c>
      <c r="G189" s="14">
        <f t="shared" si="7"/>
        <v>67.297892023055851</v>
      </c>
    </row>
    <row r="190" spans="1:7" ht="27" x14ac:dyDescent="0.25">
      <c r="A190" s="8">
        <v>19</v>
      </c>
      <c r="B190" s="66" t="s">
        <v>195</v>
      </c>
      <c r="C190" s="8" t="s">
        <v>48</v>
      </c>
      <c r="D190" s="67">
        <v>5</v>
      </c>
      <c r="E190" s="91">
        <v>8.6145644000000008</v>
      </c>
      <c r="F190" s="13">
        <f t="shared" si="6"/>
        <v>11.216315337175976</v>
      </c>
      <c r="G190" s="14">
        <f t="shared" si="7"/>
        <v>56.081576685879881</v>
      </c>
    </row>
    <row r="191" spans="1:7" ht="27" x14ac:dyDescent="0.25">
      <c r="A191" s="8">
        <v>20</v>
      </c>
      <c r="B191" s="66" t="s">
        <v>196</v>
      </c>
      <c r="C191" s="8" t="s">
        <v>48</v>
      </c>
      <c r="D191" s="67">
        <v>11</v>
      </c>
      <c r="E191" s="91">
        <v>8.6145644000000008</v>
      </c>
      <c r="F191" s="13">
        <f t="shared" si="6"/>
        <v>11.216315337175976</v>
      </c>
      <c r="G191" s="14">
        <f t="shared" si="7"/>
        <v>123.37946870893573</v>
      </c>
    </row>
    <row r="192" spans="1:7" ht="27" x14ac:dyDescent="0.25">
      <c r="A192" s="8">
        <v>21</v>
      </c>
      <c r="B192" s="66" t="s">
        <v>197</v>
      </c>
      <c r="C192" s="8" t="s">
        <v>48</v>
      </c>
      <c r="D192" s="67">
        <v>2</v>
      </c>
      <c r="E192" s="91">
        <v>8.6145644000000008</v>
      </c>
      <c r="F192" s="13">
        <f t="shared" si="6"/>
        <v>11.216315337175976</v>
      </c>
      <c r="G192" s="14">
        <f t="shared" si="7"/>
        <v>22.432630674351952</v>
      </c>
    </row>
    <row r="193" spans="1:8" x14ac:dyDescent="0.25">
      <c r="A193" s="8">
        <v>22</v>
      </c>
      <c r="B193" s="66" t="s">
        <v>198</v>
      </c>
      <c r="C193" s="8" t="s">
        <v>48</v>
      </c>
      <c r="D193" s="67">
        <v>1</v>
      </c>
      <c r="E193" s="91">
        <v>7.9556736000000008</v>
      </c>
      <c r="F193" s="13">
        <f t="shared" si="6"/>
        <v>10.35842785239913</v>
      </c>
      <c r="G193" s="14">
        <f t="shared" si="7"/>
        <v>10.35842785239913</v>
      </c>
    </row>
    <row r="194" spans="1:8" x14ac:dyDescent="0.25">
      <c r="A194" s="8">
        <v>23</v>
      </c>
      <c r="B194" s="66" t="s">
        <v>199</v>
      </c>
      <c r="C194" s="8" t="s">
        <v>48</v>
      </c>
      <c r="D194" s="67">
        <v>3</v>
      </c>
      <c r="E194" s="91">
        <v>7.9556736000000008</v>
      </c>
      <c r="F194" s="13">
        <f t="shared" si="6"/>
        <v>10.35842785239913</v>
      </c>
      <c r="G194" s="14">
        <f t="shared" si="7"/>
        <v>31.075283557197388</v>
      </c>
    </row>
    <row r="195" spans="1:8" x14ac:dyDescent="0.25">
      <c r="A195" s="8">
        <v>24</v>
      </c>
      <c r="B195" s="66" t="s">
        <v>200</v>
      </c>
      <c r="C195" s="8" t="s">
        <v>48</v>
      </c>
      <c r="D195" s="67">
        <v>1</v>
      </c>
      <c r="E195" s="91">
        <v>37.836799400000004</v>
      </c>
      <c r="F195" s="13">
        <f t="shared" si="6"/>
        <v>49.264182576645517</v>
      </c>
      <c r="G195" s="14">
        <f t="shared" si="7"/>
        <v>49.264182576645517</v>
      </c>
    </row>
    <row r="196" spans="1:8" x14ac:dyDescent="0.25">
      <c r="A196" s="10">
        <v>25</v>
      </c>
      <c r="B196" s="9" t="s">
        <v>201</v>
      </c>
      <c r="C196" s="8" t="s">
        <v>48</v>
      </c>
      <c r="D196" s="75">
        <v>1</v>
      </c>
      <c r="E196" s="11">
        <v>61.007639200000007</v>
      </c>
      <c r="F196" s="13">
        <f t="shared" si="6"/>
        <v>79.433026148583707</v>
      </c>
      <c r="G196" s="14">
        <f t="shared" si="7"/>
        <v>79.433026148583707</v>
      </c>
    </row>
    <row r="197" spans="1:8" x14ac:dyDescent="0.25">
      <c r="A197" s="10">
        <v>26</v>
      </c>
      <c r="B197" s="9" t="s">
        <v>202</v>
      </c>
      <c r="C197" s="8" t="s">
        <v>48</v>
      </c>
      <c r="D197" s="75">
        <v>3</v>
      </c>
      <c r="E197" s="11">
        <v>56.423759200000013</v>
      </c>
      <c r="F197" s="13">
        <f t="shared" si="6"/>
        <v>73.464733248274769</v>
      </c>
      <c r="G197" s="14">
        <f t="shared" si="7"/>
        <v>220.39419974482431</v>
      </c>
    </row>
    <row r="198" spans="1:8" x14ac:dyDescent="0.25">
      <c r="A198" s="10">
        <v>27</v>
      </c>
      <c r="B198" s="9" t="s">
        <v>203</v>
      </c>
      <c r="C198" s="8" t="s">
        <v>48</v>
      </c>
      <c r="D198" s="75">
        <v>1</v>
      </c>
      <c r="E198" s="11">
        <v>52.985849200000011</v>
      </c>
      <c r="F198" s="13">
        <f t="shared" si="6"/>
        <v>68.988513573043051</v>
      </c>
      <c r="G198" s="14">
        <f t="shared" si="7"/>
        <v>68.988513573043051</v>
      </c>
    </row>
    <row r="199" spans="1:8" x14ac:dyDescent="0.25">
      <c r="A199" s="8">
        <v>28</v>
      </c>
      <c r="B199" s="66" t="s">
        <v>204</v>
      </c>
      <c r="C199" s="8" t="s">
        <v>13</v>
      </c>
      <c r="D199" s="67">
        <v>6</v>
      </c>
      <c r="E199" s="91">
        <v>34.379100000000008</v>
      </c>
      <c r="F199" s="13">
        <f t="shared" si="6"/>
        <v>44.762196752317116</v>
      </c>
      <c r="G199" s="14">
        <f t="shared" si="7"/>
        <v>268.57318051390268</v>
      </c>
    </row>
    <row r="200" spans="1:8" x14ac:dyDescent="0.25">
      <c r="A200" s="8">
        <v>29</v>
      </c>
      <c r="B200" s="66" t="s">
        <v>205</v>
      </c>
      <c r="C200" s="8" t="s">
        <v>48</v>
      </c>
      <c r="D200" s="67">
        <v>1</v>
      </c>
      <c r="E200" s="91">
        <v>6.8956094000000006</v>
      </c>
      <c r="F200" s="13">
        <f t="shared" si="6"/>
        <v>8.9782054995601204</v>
      </c>
      <c r="G200" s="14">
        <f t="shared" si="7"/>
        <v>8.9782054995601204</v>
      </c>
    </row>
    <row r="201" spans="1:8" ht="14.25" x14ac:dyDescent="0.25">
      <c r="A201" s="57"/>
      <c r="B201" s="58" t="s">
        <v>78</v>
      </c>
      <c r="C201" s="59"/>
      <c r="D201" s="57"/>
      <c r="E201" s="20"/>
      <c r="F201" s="13"/>
      <c r="G201" s="60">
        <f>SUM(G175:G200)</f>
        <v>2974.4593678944816</v>
      </c>
      <c r="H201" s="61">
        <f>G201/$G$323</f>
        <v>1.6454157478016332E-2</v>
      </c>
    </row>
    <row r="202" spans="1:8" ht="14.25" x14ac:dyDescent="0.25">
      <c r="A202" s="148" t="s">
        <v>206</v>
      </c>
      <c r="B202" s="149"/>
      <c r="C202" s="149"/>
      <c r="D202" s="149"/>
      <c r="E202" s="149"/>
      <c r="F202" s="149"/>
      <c r="G202" s="150"/>
    </row>
    <row r="203" spans="1:8" ht="14.25" x14ac:dyDescent="0.25">
      <c r="A203" s="93"/>
      <c r="B203" s="142" t="s">
        <v>207</v>
      </c>
      <c r="C203" s="143"/>
      <c r="D203" s="144"/>
      <c r="E203" s="93"/>
    </row>
    <row r="204" spans="1:8" x14ac:dyDescent="0.25">
      <c r="A204" s="10">
        <v>1</v>
      </c>
      <c r="B204" s="9" t="s">
        <v>208</v>
      </c>
      <c r="C204" s="94" t="s">
        <v>101</v>
      </c>
      <c r="D204" s="75">
        <v>1</v>
      </c>
      <c r="E204" s="65">
        <v>143.83101220000003</v>
      </c>
      <c r="F204" s="13">
        <f t="shared" ref="F204:F254" si="8">E204*$H$3</f>
        <v>187.27052387006418</v>
      </c>
      <c r="G204" s="14">
        <f t="shared" ref="G204:G254" si="9">F204*D204</f>
        <v>187.27052387006418</v>
      </c>
    </row>
    <row r="205" spans="1:8" ht="27" x14ac:dyDescent="0.25">
      <c r="A205" s="38">
        <v>2</v>
      </c>
      <c r="B205" s="39" t="s">
        <v>209</v>
      </c>
      <c r="C205" s="38" t="s">
        <v>48</v>
      </c>
      <c r="D205" s="46">
        <v>1</v>
      </c>
      <c r="E205" s="41">
        <v>23.377417600000001</v>
      </c>
      <c r="F205" s="13">
        <f t="shared" si="8"/>
        <v>30.437811524219097</v>
      </c>
      <c r="G205" s="14">
        <f t="shared" si="9"/>
        <v>30.437811524219097</v>
      </c>
    </row>
    <row r="206" spans="1:8" x14ac:dyDescent="0.25">
      <c r="A206" s="38">
        <v>3</v>
      </c>
      <c r="B206" s="39" t="s">
        <v>210</v>
      </c>
      <c r="C206" s="38" t="s">
        <v>48</v>
      </c>
      <c r="D206" s="46">
        <v>1</v>
      </c>
      <c r="E206" s="41">
        <v>16.501597600000004</v>
      </c>
      <c r="F206" s="13">
        <f t="shared" si="8"/>
        <v>21.485372173755678</v>
      </c>
      <c r="G206" s="14">
        <f t="shared" si="9"/>
        <v>21.485372173755678</v>
      </c>
    </row>
    <row r="207" spans="1:8" x14ac:dyDescent="0.25">
      <c r="A207" s="38">
        <v>4</v>
      </c>
      <c r="B207" s="39" t="s">
        <v>211</v>
      </c>
      <c r="C207" s="38" t="s">
        <v>48</v>
      </c>
      <c r="D207" s="46">
        <v>1</v>
      </c>
      <c r="E207" s="41">
        <v>16.501597600000004</v>
      </c>
      <c r="F207" s="13">
        <f t="shared" si="8"/>
        <v>21.485372173755678</v>
      </c>
      <c r="G207" s="14">
        <f t="shared" si="9"/>
        <v>21.485372173755678</v>
      </c>
    </row>
    <row r="208" spans="1:8" x14ac:dyDescent="0.25">
      <c r="A208" s="38">
        <v>5</v>
      </c>
      <c r="B208" s="39" t="s">
        <v>212</v>
      </c>
      <c r="C208" s="38" t="s">
        <v>48</v>
      </c>
      <c r="D208" s="46">
        <v>7</v>
      </c>
      <c r="E208" s="41">
        <v>11.917717600000001</v>
      </c>
      <c r="F208" s="13">
        <f t="shared" si="8"/>
        <v>15.517079273446729</v>
      </c>
      <c r="G208" s="14">
        <f t="shared" si="9"/>
        <v>108.61955491412711</v>
      </c>
    </row>
    <row r="209" spans="1:7" x14ac:dyDescent="0.25">
      <c r="A209" s="38">
        <v>6</v>
      </c>
      <c r="B209" s="39" t="s">
        <v>213</v>
      </c>
      <c r="C209" s="38" t="s">
        <v>48</v>
      </c>
      <c r="D209" s="46">
        <v>2</v>
      </c>
      <c r="E209" s="41">
        <v>11.917717600000001</v>
      </c>
      <c r="F209" s="13">
        <f t="shared" si="8"/>
        <v>15.517079273446729</v>
      </c>
      <c r="G209" s="14">
        <f t="shared" si="9"/>
        <v>31.034158546893458</v>
      </c>
    </row>
    <row r="210" spans="1:7" x14ac:dyDescent="0.25">
      <c r="A210" s="38">
        <v>7</v>
      </c>
      <c r="B210" s="39" t="s">
        <v>214</v>
      </c>
      <c r="C210" s="38" t="s">
        <v>48</v>
      </c>
      <c r="D210" s="46">
        <v>22</v>
      </c>
      <c r="E210" s="41">
        <v>8.4798076000000009</v>
      </c>
      <c r="F210" s="13">
        <f t="shared" si="8"/>
        <v>11.040859598215018</v>
      </c>
      <c r="G210" s="14">
        <f t="shared" si="9"/>
        <v>242.89891116073039</v>
      </c>
    </row>
    <row r="211" spans="1:7" ht="14.25" x14ac:dyDescent="0.25">
      <c r="A211" s="93"/>
      <c r="B211" s="142" t="s">
        <v>215</v>
      </c>
      <c r="C211" s="143"/>
      <c r="D211" s="144"/>
      <c r="E211" s="93"/>
      <c r="F211" s="13"/>
      <c r="G211" s="14"/>
    </row>
    <row r="212" spans="1:7" x14ac:dyDescent="0.25">
      <c r="A212" s="10">
        <v>1</v>
      </c>
      <c r="B212" s="9" t="s">
        <v>216</v>
      </c>
      <c r="C212" s="94" t="s">
        <v>101</v>
      </c>
      <c r="D212" s="75">
        <v>1</v>
      </c>
      <c r="E212" s="65">
        <v>36.109832200000007</v>
      </c>
      <c r="F212" s="13">
        <f t="shared" si="8"/>
        <v>47.015640712803879</v>
      </c>
      <c r="G212" s="14">
        <f t="shared" si="9"/>
        <v>47.015640712803879</v>
      </c>
    </row>
    <row r="213" spans="1:7" x14ac:dyDescent="0.25">
      <c r="A213" s="38">
        <v>3</v>
      </c>
      <c r="B213" s="39" t="s">
        <v>210</v>
      </c>
      <c r="C213" s="38" t="s">
        <v>48</v>
      </c>
      <c r="D213" s="46">
        <v>1</v>
      </c>
      <c r="E213" s="41">
        <v>16.501597600000004</v>
      </c>
      <c r="F213" s="13">
        <f t="shared" si="8"/>
        <v>21.485372173755678</v>
      </c>
      <c r="G213" s="14">
        <f t="shared" si="9"/>
        <v>21.485372173755678</v>
      </c>
    </row>
    <row r="214" spans="1:7" ht="27" x14ac:dyDescent="0.25">
      <c r="A214" s="38">
        <v>3</v>
      </c>
      <c r="B214" s="39" t="s">
        <v>217</v>
      </c>
      <c r="C214" s="38" t="s">
        <v>48</v>
      </c>
      <c r="D214" s="46">
        <v>1</v>
      </c>
      <c r="E214" s="41">
        <v>16.501597600000004</v>
      </c>
      <c r="F214" s="13">
        <f t="shared" si="8"/>
        <v>21.485372173755678</v>
      </c>
      <c r="G214" s="14">
        <f t="shared" si="9"/>
        <v>21.485372173755678</v>
      </c>
    </row>
    <row r="215" spans="1:7" x14ac:dyDescent="0.25">
      <c r="A215" s="38">
        <v>4</v>
      </c>
      <c r="B215" s="39" t="s">
        <v>218</v>
      </c>
      <c r="C215" s="38" t="s">
        <v>48</v>
      </c>
      <c r="D215" s="46">
        <v>5</v>
      </c>
      <c r="E215" s="41">
        <v>16.501597600000004</v>
      </c>
      <c r="F215" s="13">
        <f t="shared" si="8"/>
        <v>21.485372173755678</v>
      </c>
      <c r="G215" s="14">
        <f t="shared" si="9"/>
        <v>107.42686086877839</v>
      </c>
    </row>
    <row r="216" spans="1:7" x14ac:dyDescent="0.25">
      <c r="A216" s="38">
        <v>5</v>
      </c>
      <c r="B216" s="39" t="s">
        <v>212</v>
      </c>
      <c r="C216" s="38" t="s">
        <v>48</v>
      </c>
      <c r="D216" s="46">
        <v>5</v>
      </c>
      <c r="E216" s="41">
        <v>11.917717600000001</v>
      </c>
      <c r="F216" s="13">
        <f t="shared" si="8"/>
        <v>15.517079273446729</v>
      </c>
      <c r="G216" s="14">
        <f t="shared" si="9"/>
        <v>77.585396367233642</v>
      </c>
    </row>
    <row r="217" spans="1:7" x14ac:dyDescent="0.25">
      <c r="A217" s="38">
        <v>6</v>
      </c>
      <c r="B217" s="39" t="s">
        <v>213</v>
      </c>
      <c r="C217" s="38" t="s">
        <v>48</v>
      </c>
      <c r="D217" s="46">
        <v>3</v>
      </c>
      <c r="E217" s="41">
        <v>11.917717600000001</v>
      </c>
      <c r="F217" s="13">
        <f t="shared" si="8"/>
        <v>15.517079273446729</v>
      </c>
      <c r="G217" s="14">
        <f t="shared" si="9"/>
        <v>46.551237820340191</v>
      </c>
    </row>
    <row r="218" spans="1:7" x14ac:dyDescent="0.25">
      <c r="A218" s="38">
        <v>7</v>
      </c>
      <c r="B218" s="39" t="s">
        <v>219</v>
      </c>
      <c r="C218" s="38" t="s">
        <v>48</v>
      </c>
      <c r="D218" s="46">
        <v>1</v>
      </c>
      <c r="E218" s="41">
        <v>25.669357600000005</v>
      </c>
      <c r="F218" s="13">
        <f t="shared" si="8"/>
        <v>33.421957974373576</v>
      </c>
      <c r="G218" s="14">
        <f t="shared" si="9"/>
        <v>33.421957974373576</v>
      </c>
    </row>
    <row r="219" spans="1:7" x14ac:dyDescent="0.25">
      <c r="A219" s="38">
        <v>8</v>
      </c>
      <c r="B219" s="39" t="s">
        <v>220</v>
      </c>
      <c r="C219" s="38" t="s">
        <v>48</v>
      </c>
      <c r="D219" s="46">
        <v>1</v>
      </c>
      <c r="E219" s="41">
        <v>31.399207600000004</v>
      </c>
      <c r="F219" s="13">
        <f t="shared" si="8"/>
        <v>40.882324099759757</v>
      </c>
      <c r="G219" s="14">
        <f t="shared" si="9"/>
        <v>40.882324099759757</v>
      </c>
    </row>
    <row r="220" spans="1:7" ht="14.25" x14ac:dyDescent="0.25">
      <c r="A220" s="93"/>
      <c r="B220" s="142" t="s">
        <v>221</v>
      </c>
      <c r="C220" s="143"/>
      <c r="D220" s="144"/>
      <c r="E220" s="93"/>
      <c r="F220" s="13"/>
      <c r="G220" s="14"/>
    </row>
    <row r="221" spans="1:7" x14ac:dyDescent="0.25">
      <c r="A221" s="10">
        <v>1</v>
      </c>
      <c r="B221" s="9" t="s">
        <v>216</v>
      </c>
      <c r="C221" s="94" t="s">
        <v>101</v>
      </c>
      <c r="D221" s="75">
        <v>1</v>
      </c>
      <c r="E221" s="65">
        <v>25.7961022</v>
      </c>
      <c r="F221" s="13">
        <f t="shared" si="8"/>
        <v>33.586981687108739</v>
      </c>
      <c r="G221" s="14">
        <f t="shared" si="9"/>
        <v>33.586981687108739</v>
      </c>
    </row>
    <row r="222" spans="1:7" x14ac:dyDescent="0.25">
      <c r="A222" s="38">
        <v>2</v>
      </c>
      <c r="B222" s="39" t="s">
        <v>218</v>
      </c>
      <c r="C222" s="38" t="s">
        <v>48</v>
      </c>
      <c r="D222" s="46">
        <v>1</v>
      </c>
      <c r="E222" s="41">
        <v>16.501597600000004</v>
      </c>
      <c r="F222" s="13">
        <f t="shared" si="8"/>
        <v>21.485372173755678</v>
      </c>
      <c r="G222" s="14">
        <f t="shared" si="9"/>
        <v>21.485372173755678</v>
      </c>
    </row>
    <row r="223" spans="1:7" x14ac:dyDescent="0.25">
      <c r="A223" s="38">
        <v>3</v>
      </c>
      <c r="B223" s="39" t="s">
        <v>212</v>
      </c>
      <c r="C223" s="38" t="s">
        <v>48</v>
      </c>
      <c r="D223" s="46">
        <v>8</v>
      </c>
      <c r="E223" s="41">
        <v>11.917717600000001</v>
      </c>
      <c r="F223" s="13">
        <f t="shared" si="8"/>
        <v>15.517079273446729</v>
      </c>
      <c r="G223" s="14">
        <f t="shared" si="9"/>
        <v>124.13663418757383</v>
      </c>
    </row>
    <row r="224" spans="1:7" ht="14.25" x14ac:dyDescent="0.25">
      <c r="A224" s="93"/>
      <c r="B224" s="142" t="s">
        <v>222</v>
      </c>
      <c r="C224" s="143"/>
      <c r="D224" s="144"/>
      <c r="E224" s="93"/>
      <c r="F224" s="13"/>
      <c r="G224" s="14"/>
    </row>
    <row r="225" spans="1:7" ht="27" x14ac:dyDescent="0.25">
      <c r="A225" s="69">
        <v>1</v>
      </c>
      <c r="B225" s="76" t="s">
        <v>223</v>
      </c>
      <c r="C225" s="69" t="s">
        <v>83</v>
      </c>
      <c r="D225" s="91">
        <v>1520</v>
      </c>
      <c r="E225" s="78">
        <v>0.54563870300000039</v>
      </c>
      <c r="F225" s="13">
        <f t="shared" si="8"/>
        <v>0.71043124978155725</v>
      </c>
      <c r="G225" s="14">
        <f t="shared" si="9"/>
        <v>1079.855499667967</v>
      </c>
    </row>
    <row r="226" spans="1:7" ht="27" x14ac:dyDescent="0.25">
      <c r="A226" s="69">
        <v>2</v>
      </c>
      <c r="B226" s="76" t="s">
        <v>224</v>
      </c>
      <c r="C226" s="69" t="s">
        <v>83</v>
      </c>
      <c r="D226" s="91">
        <v>1760</v>
      </c>
      <c r="E226" s="78">
        <v>0.69671574800000013</v>
      </c>
      <c r="F226" s="13">
        <f t="shared" si="8"/>
        <v>0.90713623662090592</v>
      </c>
      <c r="G226" s="14">
        <f t="shared" si="9"/>
        <v>1596.5597764527945</v>
      </c>
    </row>
    <row r="227" spans="1:7" ht="27" x14ac:dyDescent="0.25">
      <c r="A227" s="69">
        <v>3</v>
      </c>
      <c r="B227" s="76" t="s">
        <v>225</v>
      </c>
      <c r="C227" s="69" t="s">
        <v>83</v>
      </c>
      <c r="D227" s="91">
        <v>860</v>
      </c>
      <c r="E227" s="78">
        <v>0.93393153800000006</v>
      </c>
      <c r="F227" s="13">
        <f t="shared" si="8"/>
        <v>1.215995394211894</v>
      </c>
      <c r="G227" s="14">
        <f t="shared" si="9"/>
        <v>1045.7560390222288</v>
      </c>
    </row>
    <row r="228" spans="1:7" ht="27" x14ac:dyDescent="0.25">
      <c r="A228" s="69">
        <v>4</v>
      </c>
      <c r="B228" s="76" t="s">
        <v>226</v>
      </c>
      <c r="C228" s="69" t="s">
        <v>83</v>
      </c>
      <c r="D228" s="91">
        <v>60</v>
      </c>
      <c r="E228" s="78">
        <v>1.0494835129999998</v>
      </c>
      <c r="F228" s="13">
        <f t="shared" si="8"/>
        <v>1.3664461110738482</v>
      </c>
      <c r="G228" s="14">
        <f t="shared" si="9"/>
        <v>81.986766664430888</v>
      </c>
    </row>
    <row r="229" spans="1:7" ht="27" x14ac:dyDescent="0.25">
      <c r="A229" s="69">
        <v>5</v>
      </c>
      <c r="B229" s="76" t="s">
        <v>227</v>
      </c>
      <c r="C229" s="69" t="s">
        <v>83</v>
      </c>
      <c r="D229" s="91">
        <v>10</v>
      </c>
      <c r="E229" s="78">
        <v>2.1481822504999957</v>
      </c>
      <c r="F229" s="13">
        <f t="shared" si="8"/>
        <v>2.7969713156166436</v>
      </c>
      <c r="G229" s="14">
        <f t="shared" si="9"/>
        <v>27.969713156166435</v>
      </c>
    </row>
    <row r="230" spans="1:7" ht="27" x14ac:dyDescent="0.25">
      <c r="A230" s="10">
        <v>6</v>
      </c>
      <c r="B230" s="9" t="s">
        <v>228</v>
      </c>
      <c r="C230" s="69" t="s">
        <v>83</v>
      </c>
      <c r="D230" s="11">
        <v>3380</v>
      </c>
      <c r="E230" s="65">
        <v>0.40015883299999999</v>
      </c>
      <c r="F230" s="13">
        <f t="shared" si="8"/>
        <v>0.52101388386908332</v>
      </c>
      <c r="G230" s="14">
        <f t="shared" si="9"/>
        <v>1761.0269274775017</v>
      </c>
    </row>
    <row r="231" spans="1:7" ht="27" x14ac:dyDescent="0.25">
      <c r="A231" s="10">
        <v>7</v>
      </c>
      <c r="B231" s="9" t="s">
        <v>229</v>
      </c>
      <c r="C231" s="69" t="s">
        <v>83</v>
      </c>
      <c r="D231" s="11">
        <v>1</v>
      </c>
      <c r="E231" s="65">
        <v>0.80354027300000008</v>
      </c>
      <c r="F231" s="13">
        <f t="shared" si="8"/>
        <v>1.0462236590962708</v>
      </c>
      <c r="G231" s="14">
        <f t="shared" si="9"/>
        <v>1.0462236590962708</v>
      </c>
    </row>
    <row r="232" spans="1:7" ht="14.25" x14ac:dyDescent="0.25">
      <c r="A232" s="93"/>
      <c r="B232" s="142" t="s">
        <v>230</v>
      </c>
      <c r="C232" s="143"/>
      <c r="D232" s="144"/>
      <c r="E232" s="93"/>
      <c r="F232" s="13"/>
      <c r="G232" s="14"/>
    </row>
    <row r="233" spans="1:7" x14ac:dyDescent="0.25">
      <c r="A233" s="95">
        <v>1</v>
      </c>
      <c r="B233" s="96" t="s">
        <v>231</v>
      </c>
      <c r="C233" s="95" t="s">
        <v>101</v>
      </c>
      <c r="D233" s="95">
        <v>60</v>
      </c>
      <c r="E233" s="65">
        <v>9.2730612100000016</v>
      </c>
      <c r="F233" s="13">
        <f t="shared" si="8"/>
        <v>12.073689839998714</v>
      </c>
      <c r="G233" s="14">
        <f t="shared" si="9"/>
        <v>724.42139039992287</v>
      </c>
    </row>
    <row r="234" spans="1:7" x14ac:dyDescent="0.25">
      <c r="A234" s="95">
        <v>2</v>
      </c>
      <c r="B234" s="96" t="s">
        <v>232</v>
      </c>
      <c r="C234" s="95" t="s">
        <v>101</v>
      </c>
      <c r="D234" s="95">
        <v>22</v>
      </c>
      <c r="E234" s="65">
        <v>8.0124942099999998</v>
      </c>
      <c r="F234" s="13">
        <f t="shared" si="8"/>
        <v>10.432409292413752</v>
      </c>
      <c r="G234" s="14">
        <f t="shared" si="9"/>
        <v>229.51300443310254</v>
      </c>
    </row>
    <row r="235" spans="1:7" x14ac:dyDescent="0.25">
      <c r="A235" s="95">
        <v>3</v>
      </c>
      <c r="B235" s="96" t="s">
        <v>233</v>
      </c>
      <c r="C235" s="95" t="s">
        <v>101</v>
      </c>
      <c r="D235" s="95">
        <v>56</v>
      </c>
      <c r="E235" s="65">
        <v>6.4081362100000003</v>
      </c>
      <c r="F235" s="13">
        <f t="shared" si="8"/>
        <v>8.3435067773056204</v>
      </c>
      <c r="G235" s="14">
        <f t="shared" si="9"/>
        <v>467.23637952911474</v>
      </c>
    </row>
    <row r="236" spans="1:7" ht="27" x14ac:dyDescent="0.25">
      <c r="A236" s="95">
        <v>4</v>
      </c>
      <c r="B236" s="96" t="s">
        <v>234</v>
      </c>
      <c r="C236" s="95" t="s">
        <v>101</v>
      </c>
      <c r="D236" s="95">
        <v>37</v>
      </c>
      <c r="E236" s="65">
        <v>6.4081362100000003</v>
      </c>
      <c r="F236" s="13">
        <f t="shared" si="8"/>
        <v>8.3435067773056204</v>
      </c>
      <c r="G236" s="14">
        <f t="shared" si="9"/>
        <v>308.70975076030794</v>
      </c>
    </row>
    <row r="237" spans="1:7" x14ac:dyDescent="0.25">
      <c r="A237" s="95">
        <v>4</v>
      </c>
      <c r="B237" s="96" t="s">
        <v>235</v>
      </c>
      <c r="C237" s="95" t="s">
        <v>101</v>
      </c>
      <c r="D237" s="95">
        <v>8</v>
      </c>
      <c r="E237" s="65">
        <v>6.4081362100000003</v>
      </c>
      <c r="F237" s="13">
        <f t="shared" si="8"/>
        <v>8.3435067773056204</v>
      </c>
      <c r="G237" s="14">
        <f t="shared" si="9"/>
        <v>66.748054218444963</v>
      </c>
    </row>
    <row r="238" spans="1:7" ht="14.25" x14ac:dyDescent="0.25">
      <c r="A238" s="93"/>
      <c r="B238" s="142" t="s">
        <v>236</v>
      </c>
      <c r="C238" s="143"/>
      <c r="D238" s="144"/>
      <c r="E238" s="93"/>
      <c r="F238" s="13"/>
      <c r="G238" s="14"/>
    </row>
    <row r="239" spans="1:7" x14ac:dyDescent="0.25">
      <c r="A239" s="10">
        <v>1</v>
      </c>
      <c r="B239" s="9" t="s">
        <v>237</v>
      </c>
      <c r="C239" s="10" t="s">
        <v>48</v>
      </c>
      <c r="D239" s="75">
        <v>78</v>
      </c>
      <c r="E239" s="65">
        <v>1.5678535400000002</v>
      </c>
      <c r="F239" s="13">
        <f t="shared" si="8"/>
        <v>2.0413730620143307</v>
      </c>
      <c r="G239" s="14">
        <f t="shared" si="9"/>
        <v>159.22709883711778</v>
      </c>
    </row>
    <row r="240" spans="1:7" x14ac:dyDescent="0.25">
      <c r="A240" s="10">
        <v>2</v>
      </c>
      <c r="B240" s="9" t="s">
        <v>238</v>
      </c>
      <c r="C240" s="10" t="s">
        <v>48</v>
      </c>
      <c r="D240" s="75">
        <v>15</v>
      </c>
      <c r="E240" s="65">
        <v>1.5678535400000002</v>
      </c>
      <c r="F240" s="13">
        <f t="shared" si="8"/>
        <v>2.0413730620143307</v>
      </c>
      <c r="G240" s="14">
        <f t="shared" si="9"/>
        <v>30.620595930214961</v>
      </c>
    </row>
    <row r="241" spans="1:8" x14ac:dyDescent="0.25">
      <c r="A241" s="10">
        <v>3</v>
      </c>
      <c r="B241" s="9" t="s">
        <v>239</v>
      </c>
      <c r="C241" s="10" t="s">
        <v>48</v>
      </c>
      <c r="D241" s="75">
        <v>3</v>
      </c>
      <c r="E241" s="65">
        <v>1.5678535400000002</v>
      </c>
      <c r="F241" s="13">
        <f t="shared" si="8"/>
        <v>2.0413730620143307</v>
      </c>
      <c r="G241" s="14">
        <f t="shared" si="9"/>
        <v>6.124119186042992</v>
      </c>
    </row>
    <row r="242" spans="1:8" x14ac:dyDescent="0.25">
      <c r="A242" s="10">
        <v>4</v>
      </c>
      <c r="B242" s="9" t="s">
        <v>240</v>
      </c>
      <c r="C242" s="10" t="s">
        <v>48</v>
      </c>
      <c r="D242" s="75">
        <v>1</v>
      </c>
      <c r="E242" s="65">
        <v>2.6357310000000003</v>
      </c>
      <c r="F242" s="13">
        <f t="shared" si="8"/>
        <v>3.4317684176776448</v>
      </c>
      <c r="G242" s="14">
        <f t="shared" si="9"/>
        <v>3.4317684176776448</v>
      </c>
    </row>
    <row r="243" spans="1:8" x14ac:dyDescent="0.25">
      <c r="A243" s="47">
        <v>5</v>
      </c>
      <c r="B243" s="48" t="s">
        <v>241</v>
      </c>
      <c r="C243" s="10" t="s">
        <v>48</v>
      </c>
      <c r="D243" s="80">
        <v>28</v>
      </c>
      <c r="E243" s="56">
        <v>1.5678535400000002</v>
      </c>
      <c r="F243" s="13">
        <f t="shared" si="8"/>
        <v>2.0413730620143307</v>
      </c>
      <c r="G243" s="14">
        <f t="shared" si="9"/>
        <v>57.158445736401262</v>
      </c>
    </row>
    <row r="244" spans="1:8" x14ac:dyDescent="0.25">
      <c r="A244" s="47">
        <v>6</v>
      </c>
      <c r="B244" s="48" t="s">
        <v>242</v>
      </c>
      <c r="C244" s="10" t="s">
        <v>48</v>
      </c>
      <c r="D244" s="80">
        <v>10</v>
      </c>
      <c r="E244" s="56">
        <v>1.5678535400000002</v>
      </c>
      <c r="F244" s="13">
        <f t="shared" si="8"/>
        <v>2.0413730620143307</v>
      </c>
      <c r="G244" s="14">
        <f t="shared" si="9"/>
        <v>20.413730620143305</v>
      </c>
    </row>
    <row r="245" spans="1:8" ht="27" x14ac:dyDescent="0.25">
      <c r="A245" s="47">
        <v>7</v>
      </c>
      <c r="B245" s="48" t="s">
        <v>243</v>
      </c>
      <c r="C245" s="10" t="s">
        <v>48</v>
      </c>
      <c r="D245" s="80">
        <v>5</v>
      </c>
      <c r="E245" s="56">
        <v>1.5678535400000002</v>
      </c>
      <c r="F245" s="13">
        <f t="shared" si="8"/>
        <v>2.0413730620143307</v>
      </c>
      <c r="G245" s="14">
        <f t="shared" si="9"/>
        <v>10.206865310071652</v>
      </c>
    </row>
    <row r="246" spans="1:8" x14ac:dyDescent="0.25">
      <c r="A246" s="47">
        <v>8</v>
      </c>
      <c r="B246" s="48" t="s">
        <v>244</v>
      </c>
      <c r="C246" s="10" t="s">
        <v>48</v>
      </c>
      <c r="D246" s="80">
        <v>9</v>
      </c>
      <c r="E246" s="56">
        <v>1.5678535400000002</v>
      </c>
      <c r="F246" s="13">
        <f t="shared" si="8"/>
        <v>2.0413730620143307</v>
      </c>
      <c r="G246" s="14">
        <f t="shared" si="9"/>
        <v>18.372357558128975</v>
      </c>
    </row>
    <row r="247" spans="1:8" ht="14.25" x14ac:dyDescent="0.25">
      <c r="A247" s="93"/>
      <c r="B247" s="145" t="s">
        <v>245</v>
      </c>
      <c r="C247" s="146"/>
      <c r="D247" s="147"/>
      <c r="E247" s="93"/>
      <c r="F247" s="13"/>
      <c r="G247" s="14"/>
    </row>
    <row r="248" spans="1:8" ht="27" x14ac:dyDescent="0.25">
      <c r="A248" s="15">
        <v>1</v>
      </c>
      <c r="B248" s="16" t="s">
        <v>246</v>
      </c>
      <c r="C248" s="15" t="s">
        <v>17</v>
      </c>
      <c r="D248" s="17">
        <v>135</v>
      </c>
      <c r="E248" s="26">
        <v>1.31968621</v>
      </c>
      <c r="F248" s="13">
        <f t="shared" si="8"/>
        <v>1.7182548054876265</v>
      </c>
      <c r="G248" s="14">
        <f t="shared" si="9"/>
        <v>231.96439874082958</v>
      </c>
    </row>
    <row r="249" spans="1:8" ht="27" x14ac:dyDescent="0.25">
      <c r="A249" s="15">
        <v>2</v>
      </c>
      <c r="B249" s="16" t="s">
        <v>247</v>
      </c>
      <c r="C249" s="15" t="s">
        <v>48</v>
      </c>
      <c r="D249" s="79">
        <v>13</v>
      </c>
      <c r="E249" s="26">
        <v>6.0276379250000005</v>
      </c>
      <c r="F249" s="13">
        <f t="shared" si="8"/>
        <v>7.8480912749483966</v>
      </c>
      <c r="G249" s="14">
        <f t="shared" si="9"/>
        <v>102.02518657432915</v>
      </c>
    </row>
    <row r="250" spans="1:8" x14ac:dyDescent="0.25">
      <c r="A250" s="15">
        <v>3</v>
      </c>
      <c r="B250" s="16" t="s">
        <v>248</v>
      </c>
      <c r="C250" s="15" t="s">
        <v>17</v>
      </c>
      <c r="D250" s="17">
        <v>267</v>
      </c>
      <c r="E250" s="26">
        <v>1.31968621</v>
      </c>
      <c r="F250" s="13">
        <f t="shared" si="8"/>
        <v>1.7182548054876265</v>
      </c>
      <c r="G250" s="14">
        <f t="shared" si="9"/>
        <v>458.77403306519631</v>
      </c>
    </row>
    <row r="251" spans="1:8" x14ac:dyDescent="0.25">
      <c r="A251" s="69">
        <v>4</v>
      </c>
      <c r="B251" s="76" t="s">
        <v>249</v>
      </c>
      <c r="C251" s="69" t="s">
        <v>48</v>
      </c>
      <c r="D251" s="97">
        <v>267</v>
      </c>
      <c r="E251" s="78">
        <v>0.11459700000000002</v>
      </c>
      <c r="F251" s="13">
        <f t="shared" si="8"/>
        <v>0.1492073225077237</v>
      </c>
      <c r="G251" s="14">
        <f t="shared" si="9"/>
        <v>39.838355109562229</v>
      </c>
    </row>
    <row r="252" spans="1:8" ht="27" x14ac:dyDescent="0.25">
      <c r="A252" s="69">
        <v>5</v>
      </c>
      <c r="B252" s="76" t="s">
        <v>250</v>
      </c>
      <c r="C252" s="69" t="s">
        <v>48</v>
      </c>
      <c r="D252" s="97">
        <v>13</v>
      </c>
      <c r="E252" s="78">
        <v>0.68758200000000003</v>
      </c>
      <c r="F252" s="13">
        <f t="shared" si="8"/>
        <v>0.89524393504634214</v>
      </c>
      <c r="G252" s="14">
        <f t="shared" si="9"/>
        <v>11.638171155602448</v>
      </c>
    </row>
    <row r="253" spans="1:8" x14ac:dyDescent="0.25">
      <c r="A253" s="8">
        <v>6</v>
      </c>
      <c r="B253" s="9" t="s">
        <v>251</v>
      </c>
      <c r="C253" s="10" t="s">
        <v>11</v>
      </c>
      <c r="D253" s="11">
        <v>49.2</v>
      </c>
      <c r="E253" s="12">
        <v>4.7875125999999995</v>
      </c>
      <c r="F253" s="13">
        <f t="shared" si="8"/>
        <v>6.2334261500562027</v>
      </c>
      <c r="G253" s="14">
        <f t="shared" si="9"/>
        <v>306.68456658276517</v>
      </c>
    </row>
    <row r="254" spans="1:8" x14ac:dyDescent="0.25">
      <c r="A254" s="51">
        <v>7</v>
      </c>
      <c r="B254" s="52" t="s">
        <v>252</v>
      </c>
      <c r="C254" s="10" t="s">
        <v>11</v>
      </c>
      <c r="D254" s="25">
        <v>49.2</v>
      </c>
      <c r="E254" s="98">
        <v>2.94386014</v>
      </c>
      <c r="F254" s="13">
        <f t="shared" si="8"/>
        <v>3.8329580122220701</v>
      </c>
      <c r="G254" s="14">
        <f t="shared" si="9"/>
        <v>188.58153420132587</v>
      </c>
    </row>
    <row r="255" spans="1:8" ht="14.25" x14ac:dyDescent="0.25">
      <c r="A255" s="57"/>
      <c r="B255" s="58" t="s">
        <v>78</v>
      </c>
      <c r="C255" s="59"/>
      <c r="D255" s="57"/>
      <c r="E255" s="20"/>
      <c r="F255" s="13"/>
      <c r="G255" s="60">
        <f>SUM(G204:G254)</f>
        <v>10254.185607069276</v>
      </c>
      <c r="H255" s="61">
        <f>G255/$G$323</f>
        <v>5.6724252685609995E-2</v>
      </c>
    </row>
    <row r="256" spans="1:8" ht="14.25" x14ac:dyDescent="0.25">
      <c r="A256" s="148" t="s">
        <v>253</v>
      </c>
      <c r="B256" s="149"/>
      <c r="C256" s="149"/>
      <c r="D256" s="149"/>
      <c r="E256" s="149"/>
      <c r="F256" s="149"/>
      <c r="G256" s="150"/>
    </row>
    <row r="257" spans="1:7" ht="27" x14ac:dyDescent="0.25">
      <c r="A257" s="47">
        <v>1</v>
      </c>
      <c r="B257" s="48" t="s">
        <v>254</v>
      </c>
      <c r="C257" s="47" t="s">
        <v>48</v>
      </c>
      <c r="D257" s="80">
        <v>1</v>
      </c>
      <c r="E257" s="50">
        <v>17.052428899999999</v>
      </c>
      <c r="F257" s="13">
        <f t="shared" ref="F257:F286" si="10">E257*$H$3</f>
        <v>22.202564276746578</v>
      </c>
      <c r="G257" s="14">
        <f t="shared" ref="G257:G286" si="11">F257*D257</f>
        <v>22.202564276746578</v>
      </c>
    </row>
    <row r="258" spans="1:7" ht="40.5" x14ac:dyDescent="0.25">
      <c r="A258" s="47">
        <v>2</v>
      </c>
      <c r="B258" s="48" t="s">
        <v>255</v>
      </c>
      <c r="C258" s="47" t="s">
        <v>48</v>
      </c>
      <c r="D258" s="80">
        <v>1</v>
      </c>
      <c r="E258" s="50">
        <v>17.052428899999999</v>
      </c>
      <c r="F258" s="13">
        <f t="shared" si="10"/>
        <v>22.202564276746578</v>
      </c>
      <c r="G258" s="14">
        <f t="shared" si="11"/>
        <v>22.202564276746578</v>
      </c>
    </row>
    <row r="259" spans="1:7" ht="27" x14ac:dyDescent="0.25">
      <c r="A259" s="10">
        <v>3</v>
      </c>
      <c r="B259" s="9" t="s">
        <v>256</v>
      </c>
      <c r="C259" s="47" t="s">
        <v>48</v>
      </c>
      <c r="D259" s="75">
        <v>2</v>
      </c>
      <c r="E259" s="65">
        <v>4.3186324999999997</v>
      </c>
      <c r="F259" s="13">
        <f t="shared" si="10"/>
        <v>5.6229359601022448</v>
      </c>
      <c r="G259" s="14">
        <f t="shared" si="11"/>
        <v>11.24587192020449</v>
      </c>
    </row>
    <row r="260" spans="1:7" x14ac:dyDescent="0.25">
      <c r="A260" s="10">
        <v>4</v>
      </c>
      <c r="B260" s="9" t="s">
        <v>257</v>
      </c>
      <c r="C260" s="47" t="s">
        <v>48</v>
      </c>
      <c r="D260" s="75">
        <v>2</v>
      </c>
      <c r="E260" s="65">
        <v>4.3186324999999997</v>
      </c>
      <c r="F260" s="13">
        <f t="shared" si="10"/>
        <v>5.6229359601022448</v>
      </c>
      <c r="G260" s="14">
        <f t="shared" si="11"/>
        <v>11.24587192020449</v>
      </c>
    </row>
    <row r="261" spans="1:7" ht="27" x14ac:dyDescent="0.25">
      <c r="A261" s="47">
        <v>5</v>
      </c>
      <c r="B261" s="48" t="s">
        <v>258</v>
      </c>
      <c r="C261" s="47" t="s">
        <v>48</v>
      </c>
      <c r="D261" s="80">
        <v>1</v>
      </c>
      <c r="E261" s="50">
        <v>0</v>
      </c>
      <c r="F261" s="13">
        <f t="shared" si="10"/>
        <v>0</v>
      </c>
      <c r="G261" s="14">
        <f t="shared" si="11"/>
        <v>0</v>
      </c>
    </row>
    <row r="262" spans="1:7" ht="27" x14ac:dyDescent="0.25">
      <c r="A262" s="47">
        <v>6</v>
      </c>
      <c r="B262" s="48" t="s">
        <v>259</v>
      </c>
      <c r="C262" s="47" t="s">
        <v>48</v>
      </c>
      <c r="D262" s="80">
        <v>1</v>
      </c>
      <c r="E262" s="50">
        <v>4.1458871999999998</v>
      </c>
      <c r="F262" s="13">
        <f t="shared" si="10"/>
        <v>5.3980185216981553</v>
      </c>
      <c r="G262" s="14">
        <f t="shared" si="11"/>
        <v>5.3980185216981553</v>
      </c>
    </row>
    <row r="263" spans="1:7" ht="27" x14ac:dyDescent="0.25">
      <c r="A263" s="47">
        <v>7</v>
      </c>
      <c r="B263" s="48" t="s">
        <v>260</v>
      </c>
      <c r="C263" s="47" t="s">
        <v>48</v>
      </c>
      <c r="D263" s="80">
        <v>1</v>
      </c>
      <c r="E263" s="50">
        <v>4.1458871999999998</v>
      </c>
      <c r="F263" s="13">
        <f t="shared" si="10"/>
        <v>5.3980185216981553</v>
      </c>
      <c r="G263" s="14">
        <f t="shared" si="11"/>
        <v>5.3980185216981553</v>
      </c>
    </row>
    <row r="264" spans="1:7" x14ac:dyDescent="0.25">
      <c r="A264" s="47">
        <v>8</v>
      </c>
      <c r="B264" s="48" t="s">
        <v>261</v>
      </c>
      <c r="C264" s="47" t="s">
        <v>48</v>
      </c>
      <c r="D264" s="80">
        <v>1</v>
      </c>
      <c r="E264" s="50">
        <v>4.1458871999999998</v>
      </c>
      <c r="F264" s="13">
        <f t="shared" si="10"/>
        <v>5.3980185216981553</v>
      </c>
      <c r="G264" s="14">
        <f t="shared" si="11"/>
        <v>5.3980185216981553</v>
      </c>
    </row>
    <row r="265" spans="1:7" ht="27" x14ac:dyDescent="0.25">
      <c r="A265" s="47">
        <v>9</v>
      </c>
      <c r="B265" s="48" t="s">
        <v>262</v>
      </c>
      <c r="C265" s="47" t="s">
        <v>48</v>
      </c>
      <c r="D265" s="80">
        <v>1</v>
      </c>
      <c r="E265" s="50">
        <v>4.1458871999999998</v>
      </c>
      <c r="F265" s="13">
        <f t="shared" si="10"/>
        <v>5.3980185216981553</v>
      </c>
      <c r="G265" s="14">
        <f t="shared" si="11"/>
        <v>5.3980185216981553</v>
      </c>
    </row>
    <row r="266" spans="1:7" ht="27" x14ac:dyDescent="0.25">
      <c r="A266" s="47">
        <v>10</v>
      </c>
      <c r="B266" s="48" t="s">
        <v>263</v>
      </c>
      <c r="C266" s="47" t="s">
        <v>48</v>
      </c>
      <c r="D266" s="80">
        <v>2</v>
      </c>
      <c r="E266" s="50">
        <v>4.1458871999999998</v>
      </c>
      <c r="F266" s="13">
        <f t="shared" si="10"/>
        <v>5.3980185216981553</v>
      </c>
      <c r="G266" s="14">
        <f t="shared" si="11"/>
        <v>10.796037043396311</v>
      </c>
    </row>
    <row r="267" spans="1:7" x14ac:dyDescent="0.25">
      <c r="A267" s="47">
        <v>11</v>
      </c>
      <c r="B267" s="48" t="s">
        <v>264</v>
      </c>
      <c r="C267" s="47" t="s">
        <v>48</v>
      </c>
      <c r="D267" s="80">
        <v>44</v>
      </c>
      <c r="E267" s="50">
        <v>2.1716552</v>
      </c>
      <c r="F267" s="13">
        <f t="shared" si="10"/>
        <v>2.8275335113657003</v>
      </c>
      <c r="G267" s="14">
        <f t="shared" si="11"/>
        <v>124.41147450009082</v>
      </c>
    </row>
    <row r="268" spans="1:7" ht="27" x14ac:dyDescent="0.25">
      <c r="A268" s="47">
        <v>12</v>
      </c>
      <c r="B268" s="48" t="s">
        <v>265</v>
      </c>
      <c r="C268" s="47" t="s">
        <v>48</v>
      </c>
      <c r="D268" s="80">
        <v>4</v>
      </c>
      <c r="E268" s="50">
        <v>2.1716552</v>
      </c>
      <c r="F268" s="13">
        <f t="shared" si="10"/>
        <v>2.8275335113657003</v>
      </c>
      <c r="G268" s="14">
        <f t="shared" si="11"/>
        <v>11.310134045462801</v>
      </c>
    </row>
    <row r="269" spans="1:7" ht="27" x14ac:dyDescent="0.25">
      <c r="A269" s="47">
        <v>13</v>
      </c>
      <c r="B269" s="48" t="s">
        <v>266</v>
      </c>
      <c r="C269" s="47" t="s">
        <v>48</v>
      </c>
      <c r="D269" s="80">
        <v>62</v>
      </c>
      <c r="E269" s="50">
        <v>2.1716552</v>
      </c>
      <c r="F269" s="13">
        <f t="shared" si="10"/>
        <v>2.8275335113657003</v>
      </c>
      <c r="G269" s="14">
        <f t="shared" si="11"/>
        <v>175.30707770467342</v>
      </c>
    </row>
    <row r="270" spans="1:7" x14ac:dyDescent="0.25">
      <c r="A270" s="47">
        <v>14</v>
      </c>
      <c r="B270" s="48" t="s">
        <v>267</v>
      </c>
      <c r="C270" s="47" t="s">
        <v>48</v>
      </c>
      <c r="D270" s="80">
        <v>2</v>
      </c>
      <c r="E270" s="50">
        <v>0</v>
      </c>
      <c r="F270" s="13">
        <f t="shared" si="10"/>
        <v>0</v>
      </c>
      <c r="G270" s="14">
        <f t="shared" si="11"/>
        <v>0</v>
      </c>
    </row>
    <row r="271" spans="1:7" ht="27" x14ac:dyDescent="0.25">
      <c r="A271" s="47">
        <v>15</v>
      </c>
      <c r="B271" s="48" t="s">
        <v>268</v>
      </c>
      <c r="C271" s="47" t="s">
        <v>48</v>
      </c>
      <c r="D271" s="80">
        <v>8</v>
      </c>
      <c r="E271" s="50">
        <v>2.1716552</v>
      </c>
      <c r="F271" s="13">
        <f t="shared" si="10"/>
        <v>2.8275335113657003</v>
      </c>
      <c r="G271" s="14">
        <f t="shared" si="11"/>
        <v>22.620268090925602</v>
      </c>
    </row>
    <row r="272" spans="1:7" ht="40.5" x14ac:dyDescent="0.25">
      <c r="A272" s="47">
        <v>16</v>
      </c>
      <c r="B272" s="48" t="s">
        <v>269</v>
      </c>
      <c r="C272" s="47" t="s">
        <v>48</v>
      </c>
      <c r="D272" s="80">
        <v>8</v>
      </c>
      <c r="E272" s="50">
        <v>4.3926661999999999</v>
      </c>
      <c r="F272" s="13">
        <f t="shared" si="10"/>
        <v>5.7193291479897121</v>
      </c>
      <c r="G272" s="14">
        <f t="shared" si="11"/>
        <v>45.754633183917697</v>
      </c>
    </row>
    <row r="273" spans="1:8" ht="27" x14ac:dyDescent="0.25">
      <c r="A273" s="10">
        <v>18</v>
      </c>
      <c r="B273" s="9" t="s">
        <v>270</v>
      </c>
      <c r="C273" s="47" t="s">
        <v>48</v>
      </c>
      <c r="D273" s="75">
        <v>30</v>
      </c>
      <c r="E273" s="65">
        <v>0.22919400000000004</v>
      </c>
      <c r="F273" s="13">
        <f t="shared" si="10"/>
        <v>0.2984146450154474</v>
      </c>
      <c r="G273" s="14">
        <f t="shared" si="11"/>
        <v>8.9524393504634219</v>
      </c>
    </row>
    <row r="274" spans="1:8" ht="27" x14ac:dyDescent="0.25">
      <c r="A274" s="69">
        <v>19</v>
      </c>
      <c r="B274" s="76" t="s">
        <v>271</v>
      </c>
      <c r="C274" s="69" t="s">
        <v>83</v>
      </c>
      <c r="D274" s="91">
        <v>724</v>
      </c>
      <c r="E274" s="78">
        <v>0.48806899010000004</v>
      </c>
      <c r="F274" s="13">
        <f t="shared" si="10"/>
        <v>0.63547446453109335</v>
      </c>
      <c r="G274" s="14">
        <f t="shared" si="11"/>
        <v>460.0835123205116</v>
      </c>
    </row>
    <row r="275" spans="1:8" ht="27" x14ac:dyDescent="0.25">
      <c r="A275" s="69">
        <v>20</v>
      </c>
      <c r="B275" s="76" t="s">
        <v>272</v>
      </c>
      <c r="C275" s="69" t="s">
        <v>83</v>
      </c>
      <c r="D275" s="91">
        <v>245</v>
      </c>
      <c r="E275" s="78">
        <v>1.2459218705000001</v>
      </c>
      <c r="F275" s="13">
        <f t="shared" si="10"/>
        <v>1.6222123297391717</v>
      </c>
      <c r="G275" s="14">
        <f t="shared" si="11"/>
        <v>397.44202078609709</v>
      </c>
    </row>
    <row r="276" spans="1:8" ht="27" x14ac:dyDescent="0.25">
      <c r="A276" s="69">
        <v>21</v>
      </c>
      <c r="B276" s="76" t="s">
        <v>273</v>
      </c>
      <c r="C276" s="69" t="s">
        <v>83</v>
      </c>
      <c r="D276" s="91">
        <v>34</v>
      </c>
      <c r="E276" s="78">
        <v>1.1559964586300002</v>
      </c>
      <c r="F276" s="13">
        <f t="shared" si="10"/>
        <v>1.505127851694136</v>
      </c>
      <c r="G276" s="14">
        <f t="shared" si="11"/>
        <v>51.174346957600626</v>
      </c>
    </row>
    <row r="277" spans="1:8" x14ac:dyDescent="0.25">
      <c r="A277" s="69">
        <v>22</v>
      </c>
      <c r="B277" s="76" t="s">
        <v>274</v>
      </c>
      <c r="C277" s="69" t="s">
        <v>83</v>
      </c>
      <c r="D277" s="91">
        <v>34</v>
      </c>
      <c r="E277" s="78">
        <v>1.1088523988000001</v>
      </c>
      <c r="F277" s="13">
        <f t="shared" si="10"/>
        <v>1.4437454512876833</v>
      </c>
      <c r="G277" s="14">
        <f t="shared" si="11"/>
        <v>49.08734534378123</v>
      </c>
    </row>
    <row r="278" spans="1:8" ht="27" x14ac:dyDescent="0.25">
      <c r="A278" s="10">
        <v>23</v>
      </c>
      <c r="B278" s="9" t="s">
        <v>275</v>
      </c>
      <c r="C278" s="69" t="s">
        <v>83</v>
      </c>
      <c r="D278" s="11">
        <v>1035</v>
      </c>
      <c r="E278" s="65">
        <v>0.35534989299999997</v>
      </c>
      <c r="F278" s="13">
        <f t="shared" si="10"/>
        <v>0.46267185081578138</v>
      </c>
      <c r="G278" s="14">
        <f t="shared" si="11"/>
        <v>478.86536559433375</v>
      </c>
    </row>
    <row r="279" spans="1:8" ht="27" x14ac:dyDescent="0.25">
      <c r="A279" s="99">
        <v>24</v>
      </c>
      <c r="B279" s="100" t="s">
        <v>276</v>
      </c>
      <c r="C279" s="99" t="s">
        <v>277</v>
      </c>
      <c r="D279" s="101">
        <v>23</v>
      </c>
      <c r="E279" s="102">
        <v>2.2919400000000003</v>
      </c>
      <c r="F279" s="13">
        <f t="shared" si="10"/>
        <v>2.9841464501544741</v>
      </c>
      <c r="G279" s="14">
        <f t="shared" si="11"/>
        <v>68.635368353552906</v>
      </c>
    </row>
    <row r="280" spans="1:8" x14ac:dyDescent="0.25">
      <c r="A280" s="47">
        <v>25</v>
      </c>
      <c r="B280" s="48" t="s">
        <v>278</v>
      </c>
      <c r="C280" s="47" t="s">
        <v>48</v>
      </c>
      <c r="D280" s="55">
        <v>3</v>
      </c>
      <c r="E280" s="56">
        <v>13.751640000000002</v>
      </c>
      <c r="F280" s="13">
        <f t="shared" si="10"/>
        <v>17.904878700926844</v>
      </c>
      <c r="G280" s="14">
        <f t="shared" si="11"/>
        <v>53.714636102780531</v>
      </c>
    </row>
    <row r="281" spans="1:8" x14ac:dyDescent="0.25">
      <c r="A281" s="82">
        <v>26</v>
      </c>
      <c r="B281" s="83" t="s">
        <v>279</v>
      </c>
      <c r="C281" s="82" t="s">
        <v>17</v>
      </c>
      <c r="D281" s="84">
        <v>668</v>
      </c>
      <c r="E281" s="85">
        <v>0.63971856000000005</v>
      </c>
      <c r="F281" s="13">
        <f t="shared" si="10"/>
        <v>0.83292488892463667</v>
      </c>
      <c r="G281" s="14">
        <f t="shared" si="11"/>
        <v>556.39382580165727</v>
      </c>
    </row>
    <row r="282" spans="1:8" x14ac:dyDescent="0.25">
      <c r="A282" s="99">
        <v>27</v>
      </c>
      <c r="B282" s="100" t="s">
        <v>280</v>
      </c>
      <c r="C282" s="99" t="s">
        <v>83</v>
      </c>
      <c r="D282" s="101">
        <v>127</v>
      </c>
      <c r="E282" s="102">
        <v>0.34379100000000001</v>
      </c>
      <c r="F282" s="13">
        <f t="shared" si="10"/>
        <v>0.44762196752317107</v>
      </c>
      <c r="G282" s="14">
        <f t="shared" si="11"/>
        <v>56.847989875442728</v>
      </c>
    </row>
    <row r="283" spans="1:8" ht="27" x14ac:dyDescent="0.25">
      <c r="A283" s="82">
        <v>28</v>
      </c>
      <c r="B283" s="83" t="s">
        <v>281</v>
      </c>
      <c r="C283" s="82" t="s">
        <v>104</v>
      </c>
      <c r="D283" s="84">
        <v>6</v>
      </c>
      <c r="E283" s="85">
        <v>5.0940694999999998</v>
      </c>
      <c r="F283" s="13">
        <f t="shared" si="10"/>
        <v>6.6325686602900484</v>
      </c>
      <c r="G283" s="14">
        <f t="shared" si="11"/>
        <v>39.795411961740292</v>
      </c>
    </row>
    <row r="284" spans="1:8" ht="27" x14ac:dyDescent="0.25">
      <c r="A284" s="82">
        <v>29</v>
      </c>
      <c r="B284" s="83" t="s">
        <v>282</v>
      </c>
      <c r="C284" s="82" t="s">
        <v>104</v>
      </c>
      <c r="D284" s="84">
        <v>41</v>
      </c>
      <c r="E284" s="85">
        <v>1.4666490799999998</v>
      </c>
      <c r="F284" s="13">
        <f t="shared" si="10"/>
        <v>1.9096030636510222</v>
      </c>
      <c r="G284" s="14">
        <f t="shared" si="11"/>
        <v>78.293725609691904</v>
      </c>
    </row>
    <row r="285" spans="1:8" x14ac:dyDescent="0.25">
      <c r="A285" s="103">
        <v>30</v>
      </c>
      <c r="B285" s="83" t="s">
        <v>283</v>
      </c>
      <c r="C285" s="82" t="s">
        <v>104</v>
      </c>
      <c r="D285" s="104">
        <v>22</v>
      </c>
      <c r="E285" s="85">
        <v>1.1252074599999999</v>
      </c>
      <c r="F285" s="13">
        <f t="shared" si="10"/>
        <v>1.4650400304747644</v>
      </c>
      <c r="G285" s="14">
        <f t="shared" si="11"/>
        <v>32.230880670444819</v>
      </c>
    </row>
    <row r="286" spans="1:8" x14ac:dyDescent="0.25">
      <c r="A286" s="47">
        <v>31</v>
      </c>
      <c r="B286" s="48" t="s">
        <v>284</v>
      </c>
      <c r="C286" s="47" t="s">
        <v>285</v>
      </c>
      <c r="D286" s="80">
        <v>1</v>
      </c>
      <c r="E286" s="105">
        <v>100</v>
      </c>
      <c r="F286" s="13">
        <f t="shared" si="10"/>
        <v>130.20177012288602</v>
      </c>
      <c r="G286" s="14">
        <f t="shared" si="11"/>
        <v>130.20177012288602</v>
      </c>
    </row>
    <row r="287" spans="1:8" ht="14.25" x14ac:dyDescent="0.25">
      <c r="A287" s="57"/>
      <c r="B287" s="58" t="s">
        <v>78</v>
      </c>
      <c r="C287" s="59"/>
      <c r="D287" s="57"/>
      <c r="E287" s="20"/>
      <c r="F287" s="13"/>
      <c r="G287" s="60">
        <f>SUM(G257:G286)</f>
        <v>2940.4072099001455</v>
      </c>
      <c r="H287" s="61">
        <f>G287/$G$323</f>
        <v>1.6265787256471931E-2</v>
      </c>
    </row>
    <row r="288" spans="1:8" ht="14.25" x14ac:dyDescent="0.25">
      <c r="A288" s="148" t="s">
        <v>286</v>
      </c>
      <c r="B288" s="149"/>
      <c r="C288" s="149"/>
      <c r="D288" s="149"/>
      <c r="E288" s="149"/>
      <c r="F288" s="149"/>
      <c r="G288" s="150"/>
      <c r="H288" s="106"/>
    </row>
    <row r="289" spans="1:7" ht="27" x14ac:dyDescent="0.25">
      <c r="A289" s="69">
        <v>19</v>
      </c>
      <c r="B289" s="76" t="s">
        <v>119</v>
      </c>
      <c r="C289" s="69" t="s">
        <v>101</v>
      </c>
      <c r="D289" s="77">
        <v>1</v>
      </c>
      <c r="E289" s="78">
        <v>575.87834505599994</v>
      </c>
      <c r="F289" s="13">
        <f>E289</f>
        <v>575.87834505599994</v>
      </c>
      <c r="G289" s="14">
        <f t="shared" ref="G289:G321" si="12">F289*D289</f>
        <v>575.87834505599994</v>
      </c>
    </row>
    <row r="290" spans="1:7" x14ac:dyDescent="0.25">
      <c r="A290" s="69">
        <v>20</v>
      </c>
      <c r="B290" s="76" t="s">
        <v>120</v>
      </c>
      <c r="C290" s="69" t="s">
        <v>101</v>
      </c>
      <c r="D290" s="77">
        <v>1</v>
      </c>
      <c r="E290" s="78">
        <v>45.838799999999999</v>
      </c>
      <c r="F290" s="13">
        <f t="shared" ref="F290:F321" si="13">E290</f>
        <v>45.838799999999999</v>
      </c>
      <c r="G290" s="14">
        <f t="shared" si="12"/>
        <v>45.838799999999999</v>
      </c>
    </row>
    <row r="291" spans="1:7" ht="27" x14ac:dyDescent="0.25">
      <c r="A291" s="69">
        <v>1</v>
      </c>
      <c r="B291" s="76" t="s">
        <v>127</v>
      </c>
      <c r="C291" s="69" t="s">
        <v>69</v>
      </c>
      <c r="D291" s="77">
        <v>3</v>
      </c>
      <c r="E291" s="91">
        <v>450.7482</v>
      </c>
      <c r="F291" s="13">
        <f t="shared" si="13"/>
        <v>450.7482</v>
      </c>
      <c r="G291" s="14">
        <f t="shared" si="12"/>
        <v>1352.2446</v>
      </c>
    </row>
    <row r="292" spans="1:7" x14ac:dyDescent="0.25">
      <c r="A292" s="69">
        <v>2</v>
      </c>
      <c r="B292" s="76" t="s">
        <v>128</v>
      </c>
      <c r="C292" s="69" t="s">
        <v>69</v>
      </c>
      <c r="D292" s="77">
        <v>1</v>
      </c>
      <c r="E292" s="91">
        <v>596.859375</v>
      </c>
      <c r="F292" s="13">
        <f t="shared" si="13"/>
        <v>596.859375</v>
      </c>
      <c r="G292" s="14">
        <f t="shared" si="12"/>
        <v>596.859375</v>
      </c>
    </row>
    <row r="293" spans="1:7" ht="27" x14ac:dyDescent="0.25">
      <c r="A293" s="10">
        <v>3</v>
      </c>
      <c r="B293" s="9" t="s">
        <v>129</v>
      </c>
      <c r="C293" s="10" t="s">
        <v>48</v>
      </c>
      <c r="D293" s="75">
        <v>1</v>
      </c>
      <c r="E293" s="65">
        <v>35.334074999999999</v>
      </c>
      <c r="F293" s="13">
        <f t="shared" si="13"/>
        <v>35.334074999999999</v>
      </c>
      <c r="G293" s="14">
        <f t="shared" si="12"/>
        <v>35.334074999999999</v>
      </c>
    </row>
    <row r="294" spans="1:7" ht="27" x14ac:dyDescent="0.25">
      <c r="A294" s="10">
        <v>4</v>
      </c>
      <c r="B294" s="9" t="s">
        <v>130</v>
      </c>
      <c r="C294" s="10" t="s">
        <v>48</v>
      </c>
      <c r="D294" s="75">
        <v>1</v>
      </c>
      <c r="E294" s="65">
        <v>21.964424999999999</v>
      </c>
      <c r="F294" s="13">
        <f t="shared" si="13"/>
        <v>21.964424999999999</v>
      </c>
      <c r="G294" s="14">
        <f t="shared" si="12"/>
        <v>21.964424999999999</v>
      </c>
    </row>
    <row r="295" spans="1:7" ht="27" x14ac:dyDescent="0.25">
      <c r="A295" s="10">
        <v>5</v>
      </c>
      <c r="B295" s="9" t="s">
        <v>131</v>
      </c>
      <c r="C295" s="10" t="s">
        <v>48</v>
      </c>
      <c r="D295" s="75">
        <v>1</v>
      </c>
      <c r="E295" s="65">
        <v>18.144525000000002</v>
      </c>
      <c r="F295" s="13">
        <f t="shared" si="13"/>
        <v>18.144525000000002</v>
      </c>
      <c r="G295" s="14">
        <f t="shared" si="12"/>
        <v>18.144525000000002</v>
      </c>
    </row>
    <row r="296" spans="1:7" x14ac:dyDescent="0.25">
      <c r="A296" s="10">
        <v>6</v>
      </c>
      <c r="B296" s="9" t="s">
        <v>132</v>
      </c>
      <c r="C296" s="10" t="s">
        <v>48</v>
      </c>
      <c r="D296" s="75">
        <v>1</v>
      </c>
      <c r="E296" s="65">
        <v>148.9761</v>
      </c>
      <c r="F296" s="13">
        <f t="shared" si="13"/>
        <v>148.9761</v>
      </c>
      <c r="G296" s="14">
        <f t="shared" si="12"/>
        <v>148.9761</v>
      </c>
    </row>
    <row r="297" spans="1:7" x14ac:dyDescent="0.25">
      <c r="A297" s="10">
        <v>7</v>
      </c>
      <c r="B297" s="9" t="s">
        <v>287</v>
      </c>
      <c r="C297" s="10" t="s">
        <v>48</v>
      </c>
      <c r="D297" s="75">
        <v>1</v>
      </c>
      <c r="E297" s="65">
        <v>66.848249999999993</v>
      </c>
      <c r="F297" s="13">
        <f t="shared" si="13"/>
        <v>66.848249999999993</v>
      </c>
      <c r="G297" s="14">
        <f t="shared" si="12"/>
        <v>66.848249999999993</v>
      </c>
    </row>
    <row r="298" spans="1:7" x14ac:dyDescent="0.25">
      <c r="A298" s="10">
        <v>10</v>
      </c>
      <c r="B298" s="9" t="s">
        <v>135</v>
      </c>
      <c r="C298" s="10" t="s">
        <v>48</v>
      </c>
      <c r="D298" s="75">
        <v>2</v>
      </c>
      <c r="E298" s="65">
        <v>148.9761</v>
      </c>
      <c r="F298" s="13">
        <f t="shared" si="13"/>
        <v>148.9761</v>
      </c>
      <c r="G298" s="14">
        <f t="shared" si="12"/>
        <v>297.9522</v>
      </c>
    </row>
    <row r="299" spans="1:7" ht="27" x14ac:dyDescent="0.25">
      <c r="A299" s="10">
        <v>1</v>
      </c>
      <c r="B299" s="9" t="s">
        <v>174</v>
      </c>
      <c r="C299" s="10" t="s">
        <v>48</v>
      </c>
      <c r="D299" s="75">
        <v>2</v>
      </c>
      <c r="E299" s="65">
        <v>18.144525000000002</v>
      </c>
      <c r="F299" s="13">
        <f t="shared" si="13"/>
        <v>18.144525000000002</v>
      </c>
      <c r="G299" s="14">
        <f t="shared" si="12"/>
        <v>36.289050000000003</v>
      </c>
    </row>
    <row r="300" spans="1:7" ht="81" x14ac:dyDescent="0.25">
      <c r="A300" s="8">
        <v>1</v>
      </c>
      <c r="B300" s="66" t="s">
        <v>288</v>
      </c>
      <c r="C300" s="8" t="s">
        <v>180</v>
      </c>
      <c r="D300" s="67">
        <v>1</v>
      </c>
      <c r="E300" s="91">
        <v>1375.164</v>
      </c>
      <c r="F300" s="13">
        <f t="shared" si="13"/>
        <v>1375.164</v>
      </c>
      <c r="G300" s="14">
        <f t="shared" si="12"/>
        <v>1375.164</v>
      </c>
    </row>
    <row r="301" spans="1:7" ht="40.5" x14ac:dyDescent="0.25">
      <c r="A301" s="8">
        <v>2</v>
      </c>
      <c r="B301" s="66" t="s">
        <v>289</v>
      </c>
      <c r="C301" s="8" t="s">
        <v>180</v>
      </c>
      <c r="D301" s="67">
        <v>1</v>
      </c>
      <c r="E301" s="91">
        <v>916.77599999999995</v>
      </c>
      <c r="F301" s="13">
        <f t="shared" si="13"/>
        <v>916.77599999999995</v>
      </c>
      <c r="G301" s="14">
        <f t="shared" si="12"/>
        <v>916.77599999999995</v>
      </c>
    </row>
    <row r="302" spans="1:7" ht="40.5" x14ac:dyDescent="0.25">
      <c r="A302" s="8">
        <v>3</v>
      </c>
      <c r="B302" s="66" t="s">
        <v>290</v>
      </c>
      <c r="C302" s="8" t="s">
        <v>180</v>
      </c>
      <c r="D302" s="67">
        <v>1</v>
      </c>
      <c r="E302" s="91">
        <v>1042.8326999999999</v>
      </c>
      <c r="F302" s="13">
        <f t="shared" si="13"/>
        <v>1042.8326999999999</v>
      </c>
      <c r="G302" s="14">
        <f t="shared" si="12"/>
        <v>1042.8326999999999</v>
      </c>
    </row>
    <row r="303" spans="1:7" ht="40.5" x14ac:dyDescent="0.25">
      <c r="A303" s="8">
        <v>4</v>
      </c>
      <c r="B303" s="66" t="s">
        <v>179</v>
      </c>
      <c r="C303" s="8" t="s">
        <v>180</v>
      </c>
      <c r="D303" s="67">
        <v>1</v>
      </c>
      <c r="E303" s="91">
        <v>618.82380000000001</v>
      </c>
      <c r="F303" s="13">
        <f t="shared" si="13"/>
        <v>618.82380000000001</v>
      </c>
      <c r="G303" s="14">
        <f t="shared" si="12"/>
        <v>618.82380000000001</v>
      </c>
    </row>
    <row r="304" spans="1:7" x14ac:dyDescent="0.25">
      <c r="A304" s="8">
        <v>5</v>
      </c>
      <c r="B304" s="66" t="s">
        <v>181</v>
      </c>
      <c r="C304" s="8" t="s">
        <v>180</v>
      </c>
      <c r="D304" s="67">
        <v>1</v>
      </c>
      <c r="E304" s="91">
        <v>126.05670000000001</v>
      </c>
      <c r="F304" s="13">
        <f t="shared" si="13"/>
        <v>126.05670000000001</v>
      </c>
      <c r="G304" s="14">
        <f t="shared" si="12"/>
        <v>126.05670000000001</v>
      </c>
    </row>
    <row r="305" spans="1:7" x14ac:dyDescent="0.25">
      <c r="A305" s="8">
        <v>6</v>
      </c>
      <c r="B305" s="66" t="s">
        <v>182</v>
      </c>
      <c r="C305" s="8" t="s">
        <v>180</v>
      </c>
      <c r="D305" s="67">
        <v>9</v>
      </c>
      <c r="E305" s="91">
        <v>91.677599999999998</v>
      </c>
      <c r="F305" s="13">
        <f t="shared" si="13"/>
        <v>91.677599999999998</v>
      </c>
      <c r="G305" s="14">
        <f t="shared" si="12"/>
        <v>825.09839999999997</v>
      </c>
    </row>
    <row r="306" spans="1:7" ht="27" x14ac:dyDescent="0.25">
      <c r="A306" s="47">
        <v>1</v>
      </c>
      <c r="B306" s="48" t="s">
        <v>254</v>
      </c>
      <c r="C306" s="47" t="s">
        <v>48</v>
      </c>
      <c r="D306" s="80">
        <v>1</v>
      </c>
      <c r="E306" s="50">
        <v>91.677599999999998</v>
      </c>
      <c r="F306" s="13">
        <f t="shared" si="13"/>
        <v>91.677599999999998</v>
      </c>
      <c r="G306" s="14">
        <f t="shared" si="12"/>
        <v>91.677599999999998</v>
      </c>
    </row>
    <row r="307" spans="1:7" ht="40.5" x14ac:dyDescent="0.25">
      <c r="A307" s="47">
        <v>2</v>
      </c>
      <c r="B307" s="48" t="s">
        <v>291</v>
      </c>
      <c r="C307" s="47" t="s">
        <v>48</v>
      </c>
      <c r="D307" s="80">
        <v>1</v>
      </c>
      <c r="E307" s="50">
        <v>194.81489999999999</v>
      </c>
      <c r="F307" s="13">
        <f t="shared" si="13"/>
        <v>194.81489999999999</v>
      </c>
      <c r="G307" s="14">
        <f t="shared" si="12"/>
        <v>194.81489999999999</v>
      </c>
    </row>
    <row r="308" spans="1:7" ht="27" x14ac:dyDescent="0.25">
      <c r="A308" s="10">
        <v>3</v>
      </c>
      <c r="B308" s="9" t="s">
        <v>256</v>
      </c>
      <c r="C308" s="47" t="s">
        <v>48</v>
      </c>
      <c r="D308" s="75">
        <v>2</v>
      </c>
      <c r="E308" s="65">
        <v>45.838799999999999</v>
      </c>
      <c r="F308" s="13">
        <f t="shared" si="13"/>
        <v>45.838799999999999</v>
      </c>
      <c r="G308" s="14">
        <f t="shared" si="12"/>
        <v>91.677599999999998</v>
      </c>
    </row>
    <row r="309" spans="1:7" x14ac:dyDescent="0.25">
      <c r="A309" s="10">
        <v>4</v>
      </c>
      <c r="B309" s="9" t="s">
        <v>257</v>
      </c>
      <c r="C309" s="47" t="s">
        <v>48</v>
      </c>
      <c r="D309" s="75">
        <v>2</v>
      </c>
      <c r="E309" s="65">
        <v>13.178654999999999</v>
      </c>
      <c r="F309" s="13">
        <f t="shared" si="13"/>
        <v>13.178654999999999</v>
      </c>
      <c r="G309" s="14">
        <f t="shared" si="12"/>
        <v>26.357309999999998</v>
      </c>
    </row>
    <row r="310" spans="1:7" ht="27" x14ac:dyDescent="0.25">
      <c r="A310" s="47">
        <v>5</v>
      </c>
      <c r="B310" s="48" t="s">
        <v>258</v>
      </c>
      <c r="C310" s="47" t="s">
        <v>48</v>
      </c>
      <c r="D310" s="80">
        <v>1</v>
      </c>
      <c r="E310" s="50">
        <v>40.10895</v>
      </c>
      <c r="F310" s="13">
        <f t="shared" si="13"/>
        <v>40.10895</v>
      </c>
      <c r="G310" s="14">
        <f t="shared" si="12"/>
        <v>40.10895</v>
      </c>
    </row>
    <row r="311" spans="1:7" ht="27" x14ac:dyDescent="0.25">
      <c r="A311" s="47">
        <v>6</v>
      </c>
      <c r="B311" s="48" t="s">
        <v>259</v>
      </c>
      <c r="C311" s="47" t="s">
        <v>48</v>
      </c>
      <c r="D311" s="80">
        <v>1</v>
      </c>
      <c r="E311" s="50">
        <v>22.9194</v>
      </c>
      <c r="F311" s="13">
        <f t="shared" si="13"/>
        <v>22.9194</v>
      </c>
      <c r="G311" s="14">
        <f t="shared" si="12"/>
        <v>22.9194</v>
      </c>
    </row>
    <row r="312" spans="1:7" ht="27" x14ac:dyDescent="0.25">
      <c r="A312" s="47">
        <v>7</v>
      </c>
      <c r="B312" s="48" t="s">
        <v>259</v>
      </c>
      <c r="C312" s="47" t="s">
        <v>48</v>
      </c>
      <c r="D312" s="80">
        <v>1</v>
      </c>
      <c r="E312" s="50">
        <v>19.596087000000001</v>
      </c>
      <c r="F312" s="13">
        <f t="shared" si="13"/>
        <v>19.596087000000001</v>
      </c>
      <c r="G312" s="14">
        <f t="shared" si="12"/>
        <v>19.596087000000001</v>
      </c>
    </row>
    <row r="313" spans="1:7" x14ac:dyDescent="0.25">
      <c r="A313" s="47">
        <v>8</v>
      </c>
      <c r="B313" s="48" t="s">
        <v>261</v>
      </c>
      <c r="C313" s="47" t="s">
        <v>48</v>
      </c>
      <c r="D313" s="80">
        <v>1</v>
      </c>
      <c r="E313" s="50">
        <v>42.286293000000001</v>
      </c>
      <c r="F313" s="13">
        <f t="shared" si="13"/>
        <v>42.286293000000001</v>
      </c>
      <c r="G313" s="14">
        <f t="shared" si="12"/>
        <v>42.286293000000001</v>
      </c>
    </row>
    <row r="314" spans="1:7" ht="27" x14ac:dyDescent="0.25">
      <c r="A314" s="47">
        <v>9</v>
      </c>
      <c r="B314" s="48" t="s">
        <v>262</v>
      </c>
      <c r="C314" s="47" t="s">
        <v>48</v>
      </c>
      <c r="D314" s="80">
        <v>1</v>
      </c>
      <c r="E314" s="50">
        <v>10.31373</v>
      </c>
      <c r="F314" s="13">
        <f t="shared" si="13"/>
        <v>10.31373</v>
      </c>
      <c r="G314" s="14">
        <f t="shared" si="12"/>
        <v>10.31373</v>
      </c>
    </row>
    <row r="315" spans="1:7" ht="27" x14ac:dyDescent="0.25">
      <c r="A315" s="47">
        <v>10</v>
      </c>
      <c r="B315" s="48" t="s">
        <v>263</v>
      </c>
      <c r="C315" s="47" t="s">
        <v>48</v>
      </c>
      <c r="D315" s="80">
        <v>2</v>
      </c>
      <c r="E315" s="50">
        <v>4.0108949999999997</v>
      </c>
      <c r="F315" s="13">
        <f t="shared" si="13"/>
        <v>4.0108949999999997</v>
      </c>
      <c r="G315" s="14">
        <f t="shared" si="12"/>
        <v>8.0217899999999993</v>
      </c>
    </row>
    <row r="316" spans="1:7" x14ac:dyDescent="0.25">
      <c r="A316" s="47">
        <v>11</v>
      </c>
      <c r="B316" s="48" t="s">
        <v>264</v>
      </c>
      <c r="C316" s="47" t="s">
        <v>48</v>
      </c>
      <c r="D316" s="80">
        <v>44</v>
      </c>
      <c r="E316" s="50">
        <v>1.718955</v>
      </c>
      <c r="F316" s="13">
        <f t="shared" si="13"/>
        <v>1.718955</v>
      </c>
      <c r="G316" s="14">
        <f t="shared" si="12"/>
        <v>75.634020000000007</v>
      </c>
    </row>
    <row r="317" spans="1:7" ht="27" x14ac:dyDescent="0.25">
      <c r="A317" s="47">
        <v>12</v>
      </c>
      <c r="B317" s="48" t="s">
        <v>265</v>
      </c>
      <c r="C317" s="47" t="s">
        <v>48</v>
      </c>
      <c r="D317" s="80">
        <v>4</v>
      </c>
      <c r="E317" s="50">
        <v>6.87582</v>
      </c>
      <c r="F317" s="13">
        <f t="shared" si="13"/>
        <v>6.87582</v>
      </c>
      <c r="G317" s="14">
        <f t="shared" si="12"/>
        <v>27.50328</v>
      </c>
    </row>
    <row r="318" spans="1:7" ht="27" x14ac:dyDescent="0.25">
      <c r="A318" s="47">
        <v>13</v>
      </c>
      <c r="B318" s="48" t="s">
        <v>266</v>
      </c>
      <c r="C318" s="47" t="s">
        <v>48</v>
      </c>
      <c r="D318" s="80">
        <v>62</v>
      </c>
      <c r="E318" s="50">
        <v>14.324624999999999</v>
      </c>
      <c r="F318" s="13">
        <f t="shared" si="13"/>
        <v>14.324624999999999</v>
      </c>
      <c r="G318" s="14">
        <f t="shared" si="12"/>
        <v>888.1267499999999</v>
      </c>
    </row>
    <row r="319" spans="1:7" x14ac:dyDescent="0.25">
      <c r="A319" s="47">
        <v>14</v>
      </c>
      <c r="B319" s="48" t="s">
        <v>267</v>
      </c>
      <c r="C319" s="47" t="s">
        <v>48</v>
      </c>
      <c r="D319" s="80">
        <v>2</v>
      </c>
      <c r="E319" s="50">
        <v>40.10895</v>
      </c>
      <c r="F319" s="13">
        <f t="shared" si="13"/>
        <v>40.10895</v>
      </c>
      <c r="G319" s="14">
        <f t="shared" si="12"/>
        <v>80.2179</v>
      </c>
    </row>
    <row r="320" spans="1:7" ht="27" x14ac:dyDescent="0.25">
      <c r="A320" s="47">
        <v>15</v>
      </c>
      <c r="B320" s="48" t="s">
        <v>268</v>
      </c>
      <c r="C320" s="47" t="s">
        <v>48</v>
      </c>
      <c r="D320" s="80">
        <v>8</v>
      </c>
      <c r="E320" s="50">
        <v>5.4204381000000001</v>
      </c>
      <c r="F320" s="13">
        <f t="shared" si="13"/>
        <v>5.4204381000000001</v>
      </c>
      <c r="G320" s="14">
        <f t="shared" si="12"/>
        <v>43.363504800000001</v>
      </c>
    </row>
    <row r="321" spans="1:9" ht="40.5" x14ac:dyDescent="0.25">
      <c r="A321" s="47">
        <v>16</v>
      </c>
      <c r="B321" s="48" t="s">
        <v>269</v>
      </c>
      <c r="C321" s="47" t="s">
        <v>48</v>
      </c>
      <c r="D321" s="80">
        <v>8</v>
      </c>
      <c r="E321" s="50">
        <v>5.1568649999999998</v>
      </c>
      <c r="F321" s="13">
        <f t="shared" si="13"/>
        <v>5.1568649999999998</v>
      </c>
      <c r="G321" s="14">
        <f t="shared" si="12"/>
        <v>41.254919999999998</v>
      </c>
    </row>
    <row r="322" spans="1:9" ht="14.25" x14ac:dyDescent="0.25">
      <c r="A322" s="57"/>
      <c r="B322" s="58" t="s">
        <v>78</v>
      </c>
      <c r="C322" s="59"/>
      <c r="D322" s="57"/>
      <c r="E322" s="20"/>
      <c r="F322" s="107"/>
      <c r="G322" s="60">
        <f>SUM(G289:G321)</f>
        <v>9804.9553798559991</v>
      </c>
      <c r="H322" s="61">
        <f>G322/$G$323</f>
        <v>5.4239194398300244E-2</v>
      </c>
    </row>
    <row r="323" spans="1:9" ht="14.25" x14ac:dyDescent="0.25">
      <c r="A323" s="108"/>
      <c r="B323" s="109" t="s">
        <v>292</v>
      </c>
      <c r="C323" s="109"/>
      <c r="D323" s="109"/>
      <c r="E323" s="109"/>
      <c r="F323" s="109"/>
      <c r="G323" s="110">
        <f>G322+G287+G255+G201+G172+G115+G68</f>
        <v>180772.51125550029</v>
      </c>
      <c r="H323" s="61">
        <f>SUM(H6:H322)</f>
        <v>1</v>
      </c>
    </row>
    <row r="324" spans="1:9" ht="14.25" x14ac:dyDescent="0.25">
      <c r="A324" s="111"/>
      <c r="B324" s="111" t="s">
        <v>293</v>
      </c>
      <c r="C324" s="111"/>
      <c r="D324" s="111"/>
      <c r="E324" s="111"/>
      <c r="F324" s="111"/>
      <c r="G324" s="110">
        <f>G323*20/100</f>
        <v>36154.502251100057</v>
      </c>
    </row>
    <row r="325" spans="1:9" ht="14.25" x14ac:dyDescent="0.25">
      <c r="A325" s="112"/>
      <c r="B325" s="111" t="s">
        <v>294</v>
      </c>
      <c r="C325" s="111"/>
      <c r="D325" s="111"/>
      <c r="E325" s="111"/>
      <c r="F325" s="111"/>
      <c r="G325" s="110">
        <f>G324+G323</f>
        <v>216927.01350660034</v>
      </c>
    </row>
    <row r="327" spans="1:9" ht="14.25" x14ac:dyDescent="0.25">
      <c r="A327" s="141" t="s">
        <v>295</v>
      </c>
      <c r="B327" s="141"/>
      <c r="C327" s="141"/>
      <c r="D327" s="141"/>
      <c r="E327" s="141"/>
      <c r="F327" s="141"/>
      <c r="G327" s="141"/>
      <c r="H327" s="113"/>
      <c r="I327" s="113"/>
    </row>
  </sheetData>
  <mergeCells count="25">
    <mergeCell ref="B56:D56"/>
    <mergeCell ref="A1:H1"/>
    <mergeCell ref="A2:G2"/>
    <mergeCell ref="A5:G5"/>
    <mergeCell ref="B19:D19"/>
    <mergeCell ref="B47:D47"/>
    <mergeCell ref="B220:D220"/>
    <mergeCell ref="B63:D63"/>
    <mergeCell ref="A70:G70"/>
    <mergeCell ref="B71:D71"/>
    <mergeCell ref="B92:D92"/>
    <mergeCell ref="A117:G117"/>
    <mergeCell ref="B118:D118"/>
    <mergeCell ref="B163:D163"/>
    <mergeCell ref="A174:G174"/>
    <mergeCell ref="A202:G202"/>
    <mergeCell ref="B203:D203"/>
    <mergeCell ref="B211:D211"/>
    <mergeCell ref="A327:G327"/>
    <mergeCell ref="B224:D224"/>
    <mergeCell ref="B232:D232"/>
    <mergeCell ref="B238:D238"/>
    <mergeCell ref="B247:D247"/>
    <mergeCell ref="A256:G256"/>
    <mergeCell ref="A288:G288"/>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27"/>
  <sheetViews>
    <sheetView tabSelected="1" view="pageBreakPreview" topLeftCell="A309" zoomScale="85" zoomScaleNormal="85" zoomScaleSheetLayoutView="85" workbookViewId="0">
      <selection activeCell="B6" sqref="B6"/>
    </sheetView>
  </sheetViews>
  <sheetFormatPr defaultRowHeight="13.5" x14ac:dyDescent="0.25"/>
  <cols>
    <col min="1" max="1" width="4.7109375" style="1" customWidth="1"/>
    <col min="2" max="2" width="47.7109375" style="1" customWidth="1"/>
    <col min="3" max="3" width="8.42578125" style="1" customWidth="1"/>
    <col min="4" max="4" width="10.85546875" style="1" customWidth="1"/>
    <col min="5" max="5" width="10.28515625" style="1" hidden="1" customWidth="1"/>
    <col min="6" max="6" width="10.28515625" style="1" customWidth="1"/>
    <col min="7" max="7" width="14.28515625" style="1" bestFit="1" customWidth="1"/>
    <col min="8" max="8" width="7.85546875" style="1" customWidth="1"/>
    <col min="9" max="9" width="5.140625" style="1" customWidth="1"/>
    <col min="10" max="10" width="16.7109375" style="1" bestFit="1" customWidth="1"/>
    <col min="11" max="255" width="8.85546875" style="1"/>
    <col min="256" max="256" width="4.7109375" style="1" customWidth="1"/>
    <col min="257" max="257" width="47.7109375" style="1" customWidth="1"/>
    <col min="258" max="258" width="7.28515625" style="1" customWidth="1"/>
    <col min="259" max="259" width="10.85546875" style="1" customWidth="1"/>
    <col min="260" max="261" width="9.7109375" style="1" customWidth="1"/>
    <col min="262" max="262" width="14.28515625" style="1" bestFit="1" customWidth="1"/>
    <col min="263" max="263" width="10.5703125" style="1" customWidth="1"/>
    <col min="264" max="264" width="10.42578125" style="1" bestFit="1" customWidth="1"/>
    <col min="265" max="265" width="8.85546875" style="1"/>
    <col min="266" max="266" width="16.7109375" style="1" bestFit="1" customWidth="1"/>
    <col min="267" max="511" width="8.85546875" style="1"/>
    <col min="512" max="512" width="4.7109375" style="1" customWidth="1"/>
    <col min="513" max="513" width="47.7109375" style="1" customWidth="1"/>
    <col min="514" max="514" width="7.28515625" style="1" customWidth="1"/>
    <col min="515" max="515" width="10.85546875" style="1" customWidth="1"/>
    <col min="516" max="517" width="9.7109375" style="1" customWidth="1"/>
    <col min="518" max="518" width="14.28515625" style="1" bestFit="1" customWidth="1"/>
    <col min="519" max="519" width="10.5703125" style="1" customWidth="1"/>
    <col min="520" max="520" width="10.42578125" style="1" bestFit="1" customWidth="1"/>
    <col min="521" max="521" width="8.85546875" style="1"/>
    <col min="522" max="522" width="16.7109375" style="1" bestFit="1" customWidth="1"/>
    <col min="523" max="767" width="8.85546875" style="1"/>
    <col min="768" max="768" width="4.7109375" style="1" customWidth="1"/>
    <col min="769" max="769" width="47.7109375" style="1" customWidth="1"/>
    <col min="770" max="770" width="7.28515625" style="1" customWidth="1"/>
    <col min="771" max="771" width="10.85546875" style="1" customWidth="1"/>
    <col min="772" max="773" width="9.7109375" style="1" customWidth="1"/>
    <col min="774" max="774" width="14.28515625" style="1" bestFit="1" customWidth="1"/>
    <col min="775" max="775" width="10.5703125" style="1" customWidth="1"/>
    <col min="776" max="776" width="10.42578125" style="1" bestFit="1" customWidth="1"/>
    <col min="777" max="777" width="8.85546875" style="1"/>
    <col min="778" max="778" width="16.7109375" style="1" bestFit="1" customWidth="1"/>
    <col min="779" max="1023" width="8.85546875" style="1"/>
    <col min="1024" max="1024" width="4.7109375" style="1" customWidth="1"/>
    <col min="1025" max="1025" width="47.7109375" style="1" customWidth="1"/>
    <col min="1026" max="1026" width="7.28515625" style="1" customWidth="1"/>
    <col min="1027" max="1027" width="10.85546875" style="1" customWidth="1"/>
    <col min="1028" max="1029" width="9.7109375" style="1" customWidth="1"/>
    <col min="1030" max="1030" width="14.28515625" style="1" bestFit="1" customWidth="1"/>
    <col min="1031" max="1031" width="10.5703125" style="1" customWidth="1"/>
    <col min="1032" max="1032" width="10.42578125" style="1" bestFit="1" customWidth="1"/>
    <col min="1033" max="1033" width="8.85546875" style="1"/>
    <col min="1034" max="1034" width="16.7109375" style="1" bestFit="1" customWidth="1"/>
    <col min="1035" max="1279" width="8.85546875" style="1"/>
    <col min="1280" max="1280" width="4.7109375" style="1" customWidth="1"/>
    <col min="1281" max="1281" width="47.7109375" style="1" customWidth="1"/>
    <col min="1282" max="1282" width="7.28515625" style="1" customWidth="1"/>
    <col min="1283" max="1283" width="10.85546875" style="1" customWidth="1"/>
    <col min="1284" max="1285" width="9.7109375" style="1" customWidth="1"/>
    <col min="1286" max="1286" width="14.28515625" style="1" bestFit="1" customWidth="1"/>
    <col min="1287" max="1287" width="10.5703125" style="1" customWidth="1"/>
    <col min="1288" max="1288" width="10.42578125" style="1" bestFit="1" customWidth="1"/>
    <col min="1289" max="1289" width="8.85546875" style="1"/>
    <col min="1290" max="1290" width="16.7109375" style="1" bestFit="1" customWidth="1"/>
    <col min="1291" max="1535" width="8.85546875" style="1"/>
    <col min="1536" max="1536" width="4.7109375" style="1" customWidth="1"/>
    <col min="1537" max="1537" width="47.7109375" style="1" customWidth="1"/>
    <col min="1538" max="1538" width="7.28515625" style="1" customWidth="1"/>
    <col min="1539" max="1539" width="10.85546875" style="1" customWidth="1"/>
    <col min="1540" max="1541" width="9.7109375" style="1" customWidth="1"/>
    <col min="1542" max="1542" width="14.28515625" style="1" bestFit="1" customWidth="1"/>
    <col min="1543" max="1543" width="10.5703125" style="1" customWidth="1"/>
    <col min="1544" max="1544" width="10.42578125" style="1" bestFit="1" customWidth="1"/>
    <col min="1545" max="1545" width="8.85546875" style="1"/>
    <col min="1546" max="1546" width="16.7109375" style="1" bestFit="1" customWidth="1"/>
    <col min="1547" max="1791" width="8.85546875" style="1"/>
    <col min="1792" max="1792" width="4.7109375" style="1" customWidth="1"/>
    <col min="1793" max="1793" width="47.7109375" style="1" customWidth="1"/>
    <col min="1794" max="1794" width="7.28515625" style="1" customWidth="1"/>
    <col min="1795" max="1795" width="10.85546875" style="1" customWidth="1"/>
    <col min="1796" max="1797" width="9.7109375" style="1" customWidth="1"/>
    <col min="1798" max="1798" width="14.28515625" style="1" bestFit="1" customWidth="1"/>
    <col min="1799" max="1799" width="10.5703125" style="1" customWidth="1"/>
    <col min="1800" max="1800" width="10.42578125" style="1" bestFit="1" customWidth="1"/>
    <col min="1801" max="1801" width="8.85546875" style="1"/>
    <col min="1802" max="1802" width="16.7109375" style="1" bestFit="1" customWidth="1"/>
    <col min="1803" max="2047" width="8.85546875" style="1"/>
    <col min="2048" max="2048" width="4.7109375" style="1" customWidth="1"/>
    <col min="2049" max="2049" width="47.7109375" style="1" customWidth="1"/>
    <col min="2050" max="2050" width="7.28515625" style="1" customWidth="1"/>
    <col min="2051" max="2051" width="10.85546875" style="1" customWidth="1"/>
    <col min="2052" max="2053" width="9.7109375" style="1" customWidth="1"/>
    <col min="2054" max="2054" width="14.28515625" style="1" bestFit="1" customWidth="1"/>
    <col min="2055" max="2055" width="10.5703125" style="1" customWidth="1"/>
    <col min="2056" max="2056" width="10.42578125" style="1" bestFit="1" customWidth="1"/>
    <col min="2057" max="2057" width="8.85546875" style="1"/>
    <col min="2058" max="2058" width="16.7109375" style="1" bestFit="1" customWidth="1"/>
    <col min="2059" max="2303" width="8.85546875" style="1"/>
    <col min="2304" max="2304" width="4.7109375" style="1" customWidth="1"/>
    <col min="2305" max="2305" width="47.7109375" style="1" customWidth="1"/>
    <col min="2306" max="2306" width="7.28515625" style="1" customWidth="1"/>
    <col min="2307" max="2307" width="10.85546875" style="1" customWidth="1"/>
    <col min="2308" max="2309" width="9.7109375" style="1" customWidth="1"/>
    <col min="2310" max="2310" width="14.28515625" style="1" bestFit="1" customWidth="1"/>
    <col min="2311" max="2311" width="10.5703125" style="1" customWidth="1"/>
    <col min="2312" max="2312" width="10.42578125" style="1" bestFit="1" customWidth="1"/>
    <col min="2313" max="2313" width="8.85546875" style="1"/>
    <col min="2314" max="2314" width="16.7109375" style="1" bestFit="1" customWidth="1"/>
    <col min="2315" max="2559" width="8.85546875" style="1"/>
    <col min="2560" max="2560" width="4.7109375" style="1" customWidth="1"/>
    <col min="2561" max="2561" width="47.7109375" style="1" customWidth="1"/>
    <col min="2562" max="2562" width="7.28515625" style="1" customWidth="1"/>
    <col min="2563" max="2563" width="10.85546875" style="1" customWidth="1"/>
    <col min="2564" max="2565" width="9.7109375" style="1" customWidth="1"/>
    <col min="2566" max="2566" width="14.28515625" style="1" bestFit="1" customWidth="1"/>
    <col min="2567" max="2567" width="10.5703125" style="1" customWidth="1"/>
    <col min="2568" max="2568" width="10.42578125" style="1" bestFit="1" customWidth="1"/>
    <col min="2569" max="2569" width="8.85546875" style="1"/>
    <col min="2570" max="2570" width="16.7109375" style="1" bestFit="1" customWidth="1"/>
    <col min="2571" max="2815" width="8.85546875" style="1"/>
    <col min="2816" max="2816" width="4.7109375" style="1" customWidth="1"/>
    <col min="2817" max="2817" width="47.7109375" style="1" customWidth="1"/>
    <col min="2818" max="2818" width="7.28515625" style="1" customWidth="1"/>
    <col min="2819" max="2819" width="10.85546875" style="1" customWidth="1"/>
    <col min="2820" max="2821" width="9.7109375" style="1" customWidth="1"/>
    <col min="2822" max="2822" width="14.28515625" style="1" bestFit="1" customWidth="1"/>
    <col min="2823" max="2823" width="10.5703125" style="1" customWidth="1"/>
    <col min="2824" max="2824" width="10.42578125" style="1" bestFit="1" customWidth="1"/>
    <col min="2825" max="2825" width="8.85546875" style="1"/>
    <col min="2826" max="2826" width="16.7109375" style="1" bestFit="1" customWidth="1"/>
    <col min="2827" max="3071" width="8.85546875" style="1"/>
    <col min="3072" max="3072" width="4.7109375" style="1" customWidth="1"/>
    <col min="3073" max="3073" width="47.7109375" style="1" customWidth="1"/>
    <col min="3074" max="3074" width="7.28515625" style="1" customWidth="1"/>
    <col min="3075" max="3075" width="10.85546875" style="1" customWidth="1"/>
    <col min="3076" max="3077" width="9.7109375" style="1" customWidth="1"/>
    <col min="3078" max="3078" width="14.28515625" style="1" bestFit="1" customWidth="1"/>
    <col min="3079" max="3079" width="10.5703125" style="1" customWidth="1"/>
    <col min="3080" max="3080" width="10.42578125" style="1" bestFit="1" customWidth="1"/>
    <col min="3081" max="3081" width="8.85546875" style="1"/>
    <col min="3082" max="3082" width="16.7109375" style="1" bestFit="1" customWidth="1"/>
    <col min="3083" max="3327" width="8.85546875" style="1"/>
    <col min="3328" max="3328" width="4.7109375" style="1" customWidth="1"/>
    <col min="3329" max="3329" width="47.7109375" style="1" customWidth="1"/>
    <col min="3330" max="3330" width="7.28515625" style="1" customWidth="1"/>
    <col min="3331" max="3331" width="10.85546875" style="1" customWidth="1"/>
    <col min="3332" max="3333" width="9.7109375" style="1" customWidth="1"/>
    <col min="3334" max="3334" width="14.28515625" style="1" bestFit="1" customWidth="1"/>
    <col min="3335" max="3335" width="10.5703125" style="1" customWidth="1"/>
    <col min="3336" max="3336" width="10.42578125" style="1" bestFit="1" customWidth="1"/>
    <col min="3337" max="3337" width="8.85546875" style="1"/>
    <col min="3338" max="3338" width="16.7109375" style="1" bestFit="1" customWidth="1"/>
    <col min="3339" max="3583" width="8.85546875" style="1"/>
    <col min="3584" max="3584" width="4.7109375" style="1" customWidth="1"/>
    <col min="3585" max="3585" width="47.7109375" style="1" customWidth="1"/>
    <col min="3586" max="3586" width="7.28515625" style="1" customWidth="1"/>
    <col min="3587" max="3587" width="10.85546875" style="1" customWidth="1"/>
    <col min="3588" max="3589" width="9.7109375" style="1" customWidth="1"/>
    <col min="3590" max="3590" width="14.28515625" style="1" bestFit="1" customWidth="1"/>
    <col min="3591" max="3591" width="10.5703125" style="1" customWidth="1"/>
    <col min="3592" max="3592" width="10.42578125" style="1" bestFit="1" customWidth="1"/>
    <col min="3593" max="3593" width="8.85546875" style="1"/>
    <col min="3594" max="3594" width="16.7109375" style="1" bestFit="1" customWidth="1"/>
    <col min="3595" max="3839" width="8.85546875" style="1"/>
    <col min="3840" max="3840" width="4.7109375" style="1" customWidth="1"/>
    <col min="3841" max="3841" width="47.7109375" style="1" customWidth="1"/>
    <col min="3842" max="3842" width="7.28515625" style="1" customWidth="1"/>
    <col min="3843" max="3843" width="10.85546875" style="1" customWidth="1"/>
    <col min="3844" max="3845" width="9.7109375" style="1" customWidth="1"/>
    <col min="3846" max="3846" width="14.28515625" style="1" bestFit="1" customWidth="1"/>
    <col min="3847" max="3847" width="10.5703125" style="1" customWidth="1"/>
    <col min="3848" max="3848" width="10.42578125" style="1" bestFit="1" customWidth="1"/>
    <col min="3849" max="3849" width="8.85546875" style="1"/>
    <col min="3850" max="3850" width="16.7109375" style="1" bestFit="1" customWidth="1"/>
    <col min="3851" max="4095" width="8.85546875" style="1"/>
    <col min="4096" max="4096" width="4.7109375" style="1" customWidth="1"/>
    <col min="4097" max="4097" width="47.7109375" style="1" customWidth="1"/>
    <col min="4098" max="4098" width="7.28515625" style="1" customWidth="1"/>
    <col min="4099" max="4099" width="10.85546875" style="1" customWidth="1"/>
    <col min="4100" max="4101" width="9.7109375" style="1" customWidth="1"/>
    <col min="4102" max="4102" width="14.28515625" style="1" bestFit="1" customWidth="1"/>
    <col min="4103" max="4103" width="10.5703125" style="1" customWidth="1"/>
    <col min="4104" max="4104" width="10.42578125" style="1" bestFit="1" customWidth="1"/>
    <col min="4105" max="4105" width="8.85546875" style="1"/>
    <col min="4106" max="4106" width="16.7109375" style="1" bestFit="1" customWidth="1"/>
    <col min="4107" max="4351" width="8.85546875" style="1"/>
    <col min="4352" max="4352" width="4.7109375" style="1" customWidth="1"/>
    <col min="4353" max="4353" width="47.7109375" style="1" customWidth="1"/>
    <col min="4354" max="4354" width="7.28515625" style="1" customWidth="1"/>
    <col min="4355" max="4355" width="10.85546875" style="1" customWidth="1"/>
    <col min="4356" max="4357" width="9.7109375" style="1" customWidth="1"/>
    <col min="4358" max="4358" width="14.28515625" style="1" bestFit="1" customWidth="1"/>
    <col min="4359" max="4359" width="10.5703125" style="1" customWidth="1"/>
    <col min="4360" max="4360" width="10.42578125" style="1" bestFit="1" customWidth="1"/>
    <col min="4361" max="4361" width="8.85546875" style="1"/>
    <col min="4362" max="4362" width="16.7109375" style="1" bestFit="1" customWidth="1"/>
    <col min="4363" max="4607" width="8.85546875" style="1"/>
    <col min="4608" max="4608" width="4.7109375" style="1" customWidth="1"/>
    <col min="4609" max="4609" width="47.7109375" style="1" customWidth="1"/>
    <col min="4610" max="4610" width="7.28515625" style="1" customWidth="1"/>
    <col min="4611" max="4611" width="10.85546875" style="1" customWidth="1"/>
    <col min="4612" max="4613" width="9.7109375" style="1" customWidth="1"/>
    <col min="4614" max="4614" width="14.28515625" style="1" bestFit="1" customWidth="1"/>
    <col min="4615" max="4615" width="10.5703125" style="1" customWidth="1"/>
    <col min="4616" max="4616" width="10.42578125" style="1" bestFit="1" customWidth="1"/>
    <col min="4617" max="4617" width="8.85546875" style="1"/>
    <col min="4618" max="4618" width="16.7109375" style="1" bestFit="1" customWidth="1"/>
    <col min="4619" max="4863" width="8.85546875" style="1"/>
    <col min="4864" max="4864" width="4.7109375" style="1" customWidth="1"/>
    <col min="4865" max="4865" width="47.7109375" style="1" customWidth="1"/>
    <col min="4866" max="4866" width="7.28515625" style="1" customWidth="1"/>
    <col min="4867" max="4867" width="10.85546875" style="1" customWidth="1"/>
    <col min="4868" max="4869" width="9.7109375" style="1" customWidth="1"/>
    <col min="4870" max="4870" width="14.28515625" style="1" bestFit="1" customWidth="1"/>
    <col min="4871" max="4871" width="10.5703125" style="1" customWidth="1"/>
    <col min="4872" max="4872" width="10.42578125" style="1" bestFit="1" customWidth="1"/>
    <col min="4873" max="4873" width="8.85546875" style="1"/>
    <col min="4874" max="4874" width="16.7109375" style="1" bestFit="1" customWidth="1"/>
    <col min="4875" max="5119" width="8.85546875" style="1"/>
    <col min="5120" max="5120" width="4.7109375" style="1" customWidth="1"/>
    <col min="5121" max="5121" width="47.7109375" style="1" customWidth="1"/>
    <col min="5122" max="5122" width="7.28515625" style="1" customWidth="1"/>
    <col min="5123" max="5123" width="10.85546875" style="1" customWidth="1"/>
    <col min="5124" max="5125" width="9.7109375" style="1" customWidth="1"/>
    <col min="5126" max="5126" width="14.28515625" style="1" bestFit="1" customWidth="1"/>
    <col min="5127" max="5127" width="10.5703125" style="1" customWidth="1"/>
    <col min="5128" max="5128" width="10.42578125" style="1" bestFit="1" customWidth="1"/>
    <col min="5129" max="5129" width="8.85546875" style="1"/>
    <col min="5130" max="5130" width="16.7109375" style="1" bestFit="1" customWidth="1"/>
    <col min="5131" max="5375" width="8.85546875" style="1"/>
    <col min="5376" max="5376" width="4.7109375" style="1" customWidth="1"/>
    <col min="5377" max="5377" width="47.7109375" style="1" customWidth="1"/>
    <col min="5378" max="5378" width="7.28515625" style="1" customWidth="1"/>
    <col min="5379" max="5379" width="10.85546875" style="1" customWidth="1"/>
    <col min="5380" max="5381" width="9.7109375" style="1" customWidth="1"/>
    <col min="5382" max="5382" width="14.28515625" style="1" bestFit="1" customWidth="1"/>
    <col min="5383" max="5383" width="10.5703125" style="1" customWidth="1"/>
    <col min="5384" max="5384" width="10.42578125" style="1" bestFit="1" customWidth="1"/>
    <col min="5385" max="5385" width="8.85546875" style="1"/>
    <col min="5386" max="5386" width="16.7109375" style="1" bestFit="1" customWidth="1"/>
    <col min="5387" max="5631" width="8.85546875" style="1"/>
    <col min="5632" max="5632" width="4.7109375" style="1" customWidth="1"/>
    <col min="5633" max="5633" width="47.7109375" style="1" customWidth="1"/>
    <col min="5634" max="5634" width="7.28515625" style="1" customWidth="1"/>
    <col min="5635" max="5635" width="10.85546875" style="1" customWidth="1"/>
    <col min="5636" max="5637" width="9.7109375" style="1" customWidth="1"/>
    <col min="5638" max="5638" width="14.28515625" style="1" bestFit="1" customWidth="1"/>
    <col min="5639" max="5639" width="10.5703125" style="1" customWidth="1"/>
    <col min="5640" max="5640" width="10.42578125" style="1" bestFit="1" customWidth="1"/>
    <col min="5641" max="5641" width="8.85546875" style="1"/>
    <col min="5642" max="5642" width="16.7109375" style="1" bestFit="1" customWidth="1"/>
    <col min="5643" max="5887" width="8.85546875" style="1"/>
    <col min="5888" max="5888" width="4.7109375" style="1" customWidth="1"/>
    <col min="5889" max="5889" width="47.7109375" style="1" customWidth="1"/>
    <col min="5890" max="5890" width="7.28515625" style="1" customWidth="1"/>
    <col min="5891" max="5891" width="10.85546875" style="1" customWidth="1"/>
    <col min="5892" max="5893" width="9.7109375" style="1" customWidth="1"/>
    <col min="5894" max="5894" width="14.28515625" style="1" bestFit="1" customWidth="1"/>
    <col min="5895" max="5895" width="10.5703125" style="1" customWidth="1"/>
    <col min="5896" max="5896" width="10.42578125" style="1" bestFit="1" customWidth="1"/>
    <col min="5897" max="5897" width="8.85546875" style="1"/>
    <col min="5898" max="5898" width="16.7109375" style="1" bestFit="1" customWidth="1"/>
    <col min="5899" max="6143" width="8.85546875" style="1"/>
    <col min="6144" max="6144" width="4.7109375" style="1" customWidth="1"/>
    <col min="6145" max="6145" width="47.7109375" style="1" customWidth="1"/>
    <col min="6146" max="6146" width="7.28515625" style="1" customWidth="1"/>
    <col min="6147" max="6147" width="10.85546875" style="1" customWidth="1"/>
    <col min="6148" max="6149" width="9.7109375" style="1" customWidth="1"/>
    <col min="6150" max="6150" width="14.28515625" style="1" bestFit="1" customWidth="1"/>
    <col min="6151" max="6151" width="10.5703125" style="1" customWidth="1"/>
    <col min="6152" max="6152" width="10.42578125" style="1" bestFit="1" customWidth="1"/>
    <col min="6153" max="6153" width="8.85546875" style="1"/>
    <col min="6154" max="6154" width="16.7109375" style="1" bestFit="1" customWidth="1"/>
    <col min="6155" max="6399" width="8.85546875" style="1"/>
    <col min="6400" max="6400" width="4.7109375" style="1" customWidth="1"/>
    <col min="6401" max="6401" width="47.7109375" style="1" customWidth="1"/>
    <col min="6402" max="6402" width="7.28515625" style="1" customWidth="1"/>
    <col min="6403" max="6403" width="10.85546875" style="1" customWidth="1"/>
    <col min="6404" max="6405" width="9.7109375" style="1" customWidth="1"/>
    <col min="6406" max="6406" width="14.28515625" style="1" bestFit="1" customWidth="1"/>
    <col min="6407" max="6407" width="10.5703125" style="1" customWidth="1"/>
    <col min="6408" max="6408" width="10.42578125" style="1" bestFit="1" customWidth="1"/>
    <col min="6409" max="6409" width="8.85546875" style="1"/>
    <col min="6410" max="6410" width="16.7109375" style="1" bestFit="1" customWidth="1"/>
    <col min="6411" max="6655" width="8.85546875" style="1"/>
    <col min="6656" max="6656" width="4.7109375" style="1" customWidth="1"/>
    <col min="6657" max="6657" width="47.7109375" style="1" customWidth="1"/>
    <col min="6658" max="6658" width="7.28515625" style="1" customWidth="1"/>
    <col min="6659" max="6659" width="10.85546875" style="1" customWidth="1"/>
    <col min="6660" max="6661" width="9.7109375" style="1" customWidth="1"/>
    <col min="6662" max="6662" width="14.28515625" style="1" bestFit="1" customWidth="1"/>
    <col min="6663" max="6663" width="10.5703125" style="1" customWidth="1"/>
    <col min="6664" max="6664" width="10.42578125" style="1" bestFit="1" customWidth="1"/>
    <col min="6665" max="6665" width="8.85546875" style="1"/>
    <col min="6666" max="6666" width="16.7109375" style="1" bestFit="1" customWidth="1"/>
    <col min="6667" max="6911" width="8.85546875" style="1"/>
    <col min="6912" max="6912" width="4.7109375" style="1" customWidth="1"/>
    <col min="6913" max="6913" width="47.7109375" style="1" customWidth="1"/>
    <col min="6914" max="6914" width="7.28515625" style="1" customWidth="1"/>
    <col min="6915" max="6915" width="10.85546875" style="1" customWidth="1"/>
    <col min="6916" max="6917" width="9.7109375" style="1" customWidth="1"/>
    <col min="6918" max="6918" width="14.28515625" style="1" bestFit="1" customWidth="1"/>
    <col min="6919" max="6919" width="10.5703125" style="1" customWidth="1"/>
    <col min="6920" max="6920" width="10.42578125" style="1" bestFit="1" customWidth="1"/>
    <col min="6921" max="6921" width="8.85546875" style="1"/>
    <col min="6922" max="6922" width="16.7109375" style="1" bestFit="1" customWidth="1"/>
    <col min="6923" max="7167" width="8.85546875" style="1"/>
    <col min="7168" max="7168" width="4.7109375" style="1" customWidth="1"/>
    <col min="7169" max="7169" width="47.7109375" style="1" customWidth="1"/>
    <col min="7170" max="7170" width="7.28515625" style="1" customWidth="1"/>
    <col min="7171" max="7171" width="10.85546875" style="1" customWidth="1"/>
    <col min="7172" max="7173" width="9.7109375" style="1" customWidth="1"/>
    <col min="7174" max="7174" width="14.28515625" style="1" bestFit="1" customWidth="1"/>
    <col min="7175" max="7175" width="10.5703125" style="1" customWidth="1"/>
    <col min="7176" max="7176" width="10.42578125" style="1" bestFit="1" customWidth="1"/>
    <col min="7177" max="7177" width="8.85546875" style="1"/>
    <col min="7178" max="7178" width="16.7109375" style="1" bestFit="1" customWidth="1"/>
    <col min="7179" max="7423" width="8.85546875" style="1"/>
    <col min="7424" max="7424" width="4.7109375" style="1" customWidth="1"/>
    <col min="7425" max="7425" width="47.7109375" style="1" customWidth="1"/>
    <col min="7426" max="7426" width="7.28515625" style="1" customWidth="1"/>
    <col min="7427" max="7427" width="10.85546875" style="1" customWidth="1"/>
    <col min="7428" max="7429" width="9.7109375" style="1" customWidth="1"/>
    <col min="7430" max="7430" width="14.28515625" style="1" bestFit="1" customWidth="1"/>
    <col min="7431" max="7431" width="10.5703125" style="1" customWidth="1"/>
    <col min="7432" max="7432" width="10.42578125" style="1" bestFit="1" customWidth="1"/>
    <col min="7433" max="7433" width="8.85546875" style="1"/>
    <col min="7434" max="7434" width="16.7109375" style="1" bestFit="1" customWidth="1"/>
    <col min="7435" max="7679" width="8.85546875" style="1"/>
    <col min="7680" max="7680" width="4.7109375" style="1" customWidth="1"/>
    <col min="7681" max="7681" width="47.7109375" style="1" customWidth="1"/>
    <col min="7682" max="7682" width="7.28515625" style="1" customWidth="1"/>
    <col min="7683" max="7683" width="10.85546875" style="1" customWidth="1"/>
    <col min="7684" max="7685" width="9.7109375" style="1" customWidth="1"/>
    <col min="7686" max="7686" width="14.28515625" style="1" bestFit="1" customWidth="1"/>
    <col min="7687" max="7687" width="10.5703125" style="1" customWidth="1"/>
    <col min="7688" max="7688" width="10.42578125" style="1" bestFit="1" customWidth="1"/>
    <col min="7689" max="7689" width="8.85546875" style="1"/>
    <col min="7690" max="7690" width="16.7109375" style="1" bestFit="1" customWidth="1"/>
    <col min="7691" max="7935" width="8.85546875" style="1"/>
    <col min="7936" max="7936" width="4.7109375" style="1" customWidth="1"/>
    <col min="7937" max="7937" width="47.7109375" style="1" customWidth="1"/>
    <col min="7938" max="7938" width="7.28515625" style="1" customWidth="1"/>
    <col min="7939" max="7939" width="10.85546875" style="1" customWidth="1"/>
    <col min="7940" max="7941" width="9.7109375" style="1" customWidth="1"/>
    <col min="7942" max="7942" width="14.28515625" style="1" bestFit="1" customWidth="1"/>
    <col min="7943" max="7943" width="10.5703125" style="1" customWidth="1"/>
    <col min="7944" max="7944" width="10.42578125" style="1" bestFit="1" customWidth="1"/>
    <col min="7945" max="7945" width="8.85546875" style="1"/>
    <col min="7946" max="7946" width="16.7109375" style="1" bestFit="1" customWidth="1"/>
    <col min="7947" max="8191" width="8.85546875" style="1"/>
    <col min="8192" max="8192" width="4.7109375" style="1" customWidth="1"/>
    <col min="8193" max="8193" width="47.7109375" style="1" customWidth="1"/>
    <col min="8194" max="8194" width="7.28515625" style="1" customWidth="1"/>
    <col min="8195" max="8195" width="10.85546875" style="1" customWidth="1"/>
    <col min="8196" max="8197" width="9.7109375" style="1" customWidth="1"/>
    <col min="8198" max="8198" width="14.28515625" style="1" bestFit="1" customWidth="1"/>
    <col min="8199" max="8199" width="10.5703125" style="1" customWidth="1"/>
    <col min="8200" max="8200" width="10.42578125" style="1" bestFit="1" customWidth="1"/>
    <col min="8201" max="8201" width="8.85546875" style="1"/>
    <col min="8202" max="8202" width="16.7109375" style="1" bestFit="1" customWidth="1"/>
    <col min="8203" max="8447" width="8.85546875" style="1"/>
    <col min="8448" max="8448" width="4.7109375" style="1" customWidth="1"/>
    <col min="8449" max="8449" width="47.7109375" style="1" customWidth="1"/>
    <col min="8450" max="8450" width="7.28515625" style="1" customWidth="1"/>
    <col min="8451" max="8451" width="10.85546875" style="1" customWidth="1"/>
    <col min="8452" max="8453" width="9.7109375" style="1" customWidth="1"/>
    <col min="8454" max="8454" width="14.28515625" style="1" bestFit="1" customWidth="1"/>
    <col min="8455" max="8455" width="10.5703125" style="1" customWidth="1"/>
    <col min="8456" max="8456" width="10.42578125" style="1" bestFit="1" customWidth="1"/>
    <col min="8457" max="8457" width="8.85546875" style="1"/>
    <col min="8458" max="8458" width="16.7109375" style="1" bestFit="1" customWidth="1"/>
    <col min="8459" max="8703" width="8.85546875" style="1"/>
    <col min="8704" max="8704" width="4.7109375" style="1" customWidth="1"/>
    <col min="8705" max="8705" width="47.7109375" style="1" customWidth="1"/>
    <col min="8706" max="8706" width="7.28515625" style="1" customWidth="1"/>
    <col min="8707" max="8707" width="10.85546875" style="1" customWidth="1"/>
    <col min="8708" max="8709" width="9.7109375" style="1" customWidth="1"/>
    <col min="8710" max="8710" width="14.28515625" style="1" bestFit="1" customWidth="1"/>
    <col min="8711" max="8711" width="10.5703125" style="1" customWidth="1"/>
    <col min="8712" max="8712" width="10.42578125" style="1" bestFit="1" customWidth="1"/>
    <col min="8713" max="8713" width="8.85546875" style="1"/>
    <col min="8714" max="8714" width="16.7109375" style="1" bestFit="1" customWidth="1"/>
    <col min="8715" max="8959" width="8.85546875" style="1"/>
    <col min="8960" max="8960" width="4.7109375" style="1" customWidth="1"/>
    <col min="8961" max="8961" width="47.7109375" style="1" customWidth="1"/>
    <col min="8962" max="8962" width="7.28515625" style="1" customWidth="1"/>
    <col min="8963" max="8963" width="10.85546875" style="1" customWidth="1"/>
    <col min="8964" max="8965" width="9.7109375" style="1" customWidth="1"/>
    <col min="8966" max="8966" width="14.28515625" style="1" bestFit="1" customWidth="1"/>
    <col min="8967" max="8967" width="10.5703125" style="1" customWidth="1"/>
    <col min="8968" max="8968" width="10.42578125" style="1" bestFit="1" customWidth="1"/>
    <col min="8969" max="8969" width="8.85546875" style="1"/>
    <col min="8970" max="8970" width="16.7109375" style="1" bestFit="1" customWidth="1"/>
    <col min="8971" max="9215" width="8.85546875" style="1"/>
    <col min="9216" max="9216" width="4.7109375" style="1" customWidth="1"/>
    <col min="9217" max="9217" width="47.7109375" style="1" customWidth="1"/>
    <col min="9218" max="9218" width="7.28515625" style="1" customWidth="1"/>
    <col min="9219" max="9219" width="10.85546875" style="1" customWidth="1"/>
    <col min="9220" max="9221" width="9.7109375" style="1" customWidth="1"/>
    <col min="9222" max="9222" width="14.28515625" style="1" bestFit="1" customWidth="1"/>
    <col min="9223" max="9223" width="10.5703125" style="1" customWidth="1"/>
    <col min="9224" max="9224" width="10.42578125" style="1" bestFit="1" customWidth="1"/>
    <col min="9225" max="9225" width="8.85546875" style="1"/>
    <col min="9226" max="9226" width="16.7109375" style="1" bestFit="1" customWidth="1"/>
    <col min="9227" max="9471" width="8.85546875" style="1"/>
    <col min="9472" max="9472" width="4.7109375" style="1" customWidth="1"/>
    <col min="9473" max="9473" width="47.7109375" style="1" customWidth="1"/>
    <col min="9474" max="9474" width="7.28515625" style="1" customWidth="1"/>
    <col min="9475" max="9475" width="10.85546875" style="1" customWidth="1"/>
    <col min="9476" max="9477" width="9.7109375" style="1" customWidth="1"/>
    <col min="9478" max="9478" width="14.28515625" style="1" bestFit="1" customWidth="1"/>
    <col min="9479" max="9479" width="10.5703125" style="1" customWidth="1"/>
    <col min="9480" max="9480" width="10.42578125" style="1" bestFit="1" customWidth="1"/>
    <col min="9481" max="9481" width="8.85546875" style="1"/>
    <col min="9482" max="9482" width="16.7109375" style="1" bestFit="1" customWidth="1"/>
    <col min="9483" max="9727" width="8.85546875" style="1"/>
    <col min="9728" max="9728" width="4.7109375" style="1" customWidth="1"/>
    <col min="9729" max="9729" width="47.7109375" style="1" customWidth="1"/>
    <col min="9730" max="9730" width="7.28515625" style="1" customWidth="1"/>
    <col min="9731" max="9731" width="10.85546875" style="1" customWidth="1"/>
    <col min="9732" max="9733" width="9.7109375" style="1" customWidth="1"/>
    <col min="9734" max="9734" width="14.28515625" style="1" bestFit="1" customWidth="1"/>
    <col min="9735" max="9735" width="10.5703125" style="1" customWidth="1"/>
    <col min="9736" max="9736" width="10.42578125" style="1" bestFit="1" customWidth="1"/>
    <col min="9737" max="9737" width="8.85546875" style="1"/>
    <col min="9738" max="9738" width="16.7109375" style="1" bestFit="1" customWidth="1"/>
    <col min="9739" max="9983" width="8.85546875" style="1"/>
    <col min="9984" max="9984" width="4.7109375" style="1" customWidth="1"/>
    <col min="9985" max="9985" width="47.7109375" style="1" customWidth="1"/>
    <col min="9986" max="9986" width="7.28515625" style="1" customWidth="1"/>
    <col min="9987" max="9987" width="10.85546875" style="1" customWidth="1"/>
    <col min="9988" max="9989" width="9.7109375" style="1" customWidth="1"/>
    <col min="9990" max="9990" width="14.28515625" style="1" bestFit="1" customWidth="1"/>
    <col min="9991" max="9991" width="10.5703125" style="1" customWidth="1"/>
    <col min="9992" max="9992" width="10.42578125" style="1" bestFit="1" customWidth="1"/>
    <col min="9993" max="9993" width="8.85546875" style="1"/>
    <col min="9994" max="9994" width="16.7109375" style="1" bestFit="1" customWidth="1"/>
    <col min="9995" max="10239" width="8.85546875" style="1"/>
    <col min="10240" max="10240" width="4.7109375" style="1" customWidth="1"/>
    <col min="10241" max="10241" width="47.7109375" style="1" customWidth="1"/>
    <col min="10242" max="10242" width="7.28515625" style="1" customWidth="1"/>
    <col min="10243" max="10243" width="10.85546875" style="1" customWidth="1"/>
    <col min="10244" max="10245" width="9.7109375" style="1" customWidth="1"/>
    <col min="10246" max="10246" width="14.28515625" style="1" bestFit="1" customWidth="1"/>
    <col min="10247" max="10247" width="10.5703125" style="1" customWidth="1"/>
    <col min="10248" max="10248" width="10.42578125" style="1" bestFit="1" customWidth="1"/>
    <col min="10249" max="10249" width="8.85546875" style="1"/>
    <col min="10250" max="10250" width="16.7109375" style="1" bestFit="1" customWidth="1"/>
    <col min="10251" max="10495" width="8.85546875" style="1"/>
    <col min="10496" max="10496" width="4.7109375" style="1" customWidth="1"/>
    <col min="10497" max="10497" width="47.7109375" style="1" customWidth="1"/>
    <col min="10498" max="10498" width="7.28515625" style="1" customWidth="1"/>
    <col min="10499" max="10499" width="10.85546875" style="1" customWidth="1"/>
    <col min="10500" max="10501" width="9.7109375" style="1" customWidth="1"/>
    <col min="10502" max="10502" width="14.28515625" style="1" bestFit="1" customWidth="1"/>
    <col min="10503" max="10503" width="10.5703125" style="1" customWidth="1"/>
    <col min="10504" max="10504" width="10.42578125" style="1" bestFit="1" customWidth="1"/>
    <col min="10505" max="10505" width="8.85546875" style="1"/>
    <col min="10506" max="10506" width="16.7109375" style="1" bestFit="1" customWidth="1"/>
    <col min="10507" max="10751" width="8.85546875" style="1"/>
    <col min="10752" max="10752" width="4.7109375" style="1" customWidth="1"/>
    <col min="10753" max="10753" width="47.7109375" style="1" customWidth="1"/>
    <col min="10754" max="10754" width="7.28515625" style="1" customWidth="1"/>
    <col min="10755" max="10755" width="10.85546875" style="1" customWidth="1"/>
    <col min="10756" max="10757" width="9.7109375" style="1" customWidth="1"/>
    <col min="10758" max="10758" width="14.28515625" style="1" bestFit="1" customWidth="1"/>
    <col min="10759" max="10759" width="10.5703125" style="1" customWidth="1"/>
    <col min="10760" max="10760" width="10.42578125" style="1" bestFit="1" customWidth="1"/>
    <col min="10761" max="10761" width="8.85546875" style="1"/>
    <col min="10762" max="10762" width="16.7109375" style="1" bestFit="1" customWidth="1"/>
    <col min="10763" max="11007" width="8.85546875" style="1"/>
    <col min="11008" max="11008" width="4.7109375" style="1" customWidth="1"/>
    <col min="11009" max="11009" width="47.7109375" style="1" customWidth="1"/>
    <col min="11010" max="11010" width="7.28515625" style="1" customWidth="1"/>
    <col min="11011" max="11011" width="10.85546875" style="1" customWidth="1"/>
    <col min="11012" max="11013" width="9.7109375" style="1" customWidth="1"/>
    <col min="11014" max="11014" width="14.28515625" style="1" bestFit="1" customWidth="1"/>
    <col min="11015" max="11015" width="10.5703125" style="1" customWidth="1"/>
    <col min="11016" max="11016" width="10.42578125" style="1" bestFit="1" customWidth="1"/>
    <col min="11017" max="11017" width="8.85546875" style="1"/>
    <col min="11018" max="11018" width="16.7109375" style="1" bestFit="1" customWidth="1"/>
    <col min="11019" max="11263" width="8.85546875" style="1"/>
    <col min="11264" max="11264" width="4.7109375" style="1" customWidth="1"/>
    <col min="11265" max="11265" width="47.7109375" style="1" customWidth="1"/>
    <col min="11266" max="11266" width="7.28515625" style="1" customWidth="1"/>
    <col min="11267" max="11267" width="10.85546875" style="1" customWidth="1"/>
    <col min="11268" max="11269" width="9.7109375" style="1" customWidth="1"/>
    <col min="11270" max="11270" width="14.28515625" style="1" bestFit="1" customWidth="1"/>
    <col min="11271" max="11271" width="10.5703125" style="1" customWidth="1"/>
    <col min="11272" max="11272" width="10.42578125" style="1" bestFit="1" customWidth="1"/>
    <col min="11273" max="11273" width="8.85546875" style="1"/>
    <col min="11274" max="11274" width="16.7109375" style="1" bestFit="1" customWidth="1"/>
    <col min="11275" max="11519" width="8.85546875" style="1"/>
    <col min="11520" max="11520" width="4.7109375" style="1" customWidth="1"/>
    <col min="11521" max="11521" width="47.7109375" style="1" customWidth="1"/>
    <col min="11522" max="11522" width="7.28515625" style="1" customWidth="1"/>
    <col min="11523" max="11523" width="10.85546875" style="1" customWidth="1"/>
    <col min="11524" max="11525" width="9.7109375" style="1" customWidth="1"/>
    <col min="11526" max="11526" width="14.28515625" style="1" bestFit="1" customWidth="1"/>
    <col min="11527" max="11527" width="10.5703125" style="1" customWidth="1"/>
    <col min="11528" max="11528" width="10.42578125" style="1" bestFit="1" customWidth="1"/>
    <col min="11529" max="11529" width="8.85546875" style="1"/>
    <col min="11530" max="11530" width="16.7109375" style="1" bestFit="1" customWidth="1"/>
    <col min="11531" max="11775" width="8.85546875" style="1"/>
    <col min="11776" max="11776" width="4.7109375" style="1" customWidth="1"/>
    <col min="11777" max="11777" width="47.7109375" style="1" customWidth="1"/>
    <col min="11778" max="11778" width="7.28515625" style="1" customWidth="1"/>
    <col min="11779" max="11779" width="10.85546875" style="1" customWidth="1"/>
    <col min="11780" max="11781" width="9.7109375" style="1" customWidth="1"/>
    <col min="11782" max="11782" width="14.28515625" style="1" bestFit="1" customWidth="1"/>
    <col min="11783" max="11783" width="10.5703125" style="1" customWidth="1"/>
    <col min="11784" max="11784" width="10.42578125" style="1" bestFit="1" customWidth="1"/>
    <col min="11785" max="11785" width="8.85546875" style="1"/>
    <col min="11786" max="11786" width="16.7109375" style="1" bestFit="1" customWidth="1"/>
    <col min="11787" max="12031" width="8.85546875" style="1"/>
    <col min="12032" max="12032" width="4.7109375" style="1" customWidth="1"/>
    <col min="12033" max="12033" width="47.7109375" style="1" customWidth="1"/>
    <col min="12034" max="12034" width="7.28515625" style="1" customWidth="1"/>
    <col min="12035" max="12035" width="10.85546875" style="1" customWidth="1"/>
    <col min="12036" max="12037" width="9.7109375" style="1" customWidth="1"/>
    <col min="12038" max="12038" width="14.28515625" style="1" bestFit="1" customWidth="1"/>
    <col min="12039" max="12039" width="10.5703125" style="1" customWidth="1"/>
    <col min="12040" max="12040" width="10.42578125" style="1" bestFit="1" customWidth="1"/>
    <col min="12041" max="12041" width="8.85546875" style="1"/>
    <col min="12042" max="12042" width="16.7109375" style="1" bestFit="1" customWidth="1"/>
    <col min="12043" max="12287" width="8.85546875" style="1"/>
    <col min="12288" max="12288" width="4.7109375" style="1" customWidth="1"/>
    <col min="12289" max="12289" width="47.7109375" style="1" customWidth="1"/>
    <col min="12290" max="12290" width="7.28515625" style="1" customWidth="1"/>
    <col min="12291" max="12291" width="10.85546875" style="1" customWidth="1"/>
    <col min="12292" max="12293" width="9.7109375" style="1" customWidth="1"/>
    <col min="12294" max="12294" width="14.28515625" style="1" bestFit="1" customWidth="1"/>
    <col min="12295" max="12295" width="10.5703125" style="1" customWidth="1"/>
    <col min="12296" max="12296" width="10.42578125" style="1" bestFit="1" customWidth="1"/>
    <col min="12297" max="12297" width="8.85546875" style="1"/>
    <col min="12298" max="12298" width="16.7109375" style="1" bestFit="1" customWidth="1"/>
    <col min="12299" max="12543" width="8.85546875" style="1"/>
    <col min="12544" max="12544" width="4.7109375" style="1" customWidth="1"/>
    <col min="12545" max="12545" width="47.7109375" style="1" customWidth="1"/>
    <col min="12546" max="12546" width="7.28515625" style="1" customWidth="1"/>
    <col min="12547" max="12547" width="10.85546875" style="1" customWidth="1"/>
    <col min="12548" max="12549" width="9.7109375" style="1" customWidth="1"/>
    <col min="12550" max="12550" width="14.28515625" style="1" bestFit="1" customWidth="1"/>
    <col min="12551" max="12551" width="10.5703125" style="1" customWidth="1"/>
    <col min="12552" max="12552" width="10.42578125" style="1" bestFit="1" customWidth="1"/>
    <col min="12553" max="12553" width="8.85546875" style="1"/>
    <col min="12554" max="12554" width="16.7109375" style="1" bestFit="1" customWidth="1"/>
    <col min="12555" max="12799" width="8.85546875" style="1"/>
    <col min="12800" max="12800" width="4.7109375" style="1" customWidth="1"/>
    <col min="12801" max="12801" width="47.7109375" style="1" customWidth="1"/>
    <col min="12802" max="12802" width="7.28515625" style="1" customWidth="1"/>
    <col min="12803" max="12803" width="10.85546875" style="1" customWidth="1"/>
    <col min="12804" max="12805" width="9.7109375" style="1" customWidth="1"/>
    <col min="12806" max="12806" width="14.28515625" style="1" bestFit="1" customWidth="1"/>
    <col min="12807" max="12807" width="10.5703125" style="1" customWidth="1"/>
    <col min="12808" max="12808" width="10.42578125" style="1" bestFit="1" customWidth="1"/>
    <col min="12809" max="12809" width="8.85546875" style="1"/>
    <col min="12810" max="12810" width="16.7109375" style="1" bestFit="1" customWidth="1"/>
    <col min="12811" max="13055" width="8.85546875" style="1"/>
    <col min="13056" max="13056" width="4.7109375" style="1" customWidth="1"/>
    <col min="13057" max="13057" width="47.7109375" style="1" customWidth="1"/>
    <col min="13058" max="13058" width="7.28515625" style="1" customWidth="1"/>
    <col min="13059" max="13059" width="10.85546875" style="1" customWidth="1"/>
    <col min="13060" max="13061" width="9.7109375" style="1" customWidth="1"/>
    <col min="13062" max="13062" width="14.28515625" style="1" bestFit="1" customWidth="1"/>
    <col min="13063" max="13063" width="10.5703125" style="1" customWidth="1"/>
    <col min="13064" max="13064" width="10.42578125" style="1" bestFit="1" customWidth="1"/>
    <col min="13065" max="13065" width="8.85546875" style="1"/>
    <col min="13066" max="13066" width="16.7109375" style="1" bestFit="1" customWidth="1"/>
    <col min="13067" max="13311" width="8.85546875" style="1"/>
    <col min="13312" max="13312" width="4.7109375" style="1" customWidth="1"/>
    <col min="13313" max="13313" width="47.7109375" style="1" customWidth="1"/>
    <col min="13314" max="13314" width="7.28515625" style="1" customWidth="1"/>
    <col min="13315" max="13315" width="10.85546875" style="1" customWidth="1"/>
    <col min="13316" max="13317" width="9.7109375" style="1" customWidth="1"/>
    <col min="13318" max="13318" width="14.28515625" style="1" bestFit="1" customWidth="1"/>
    <col min="13319" max="13319" width="10.5703125" style="1" customWidth="1"/>
    <col min="13320" max="13320" width="10.42578125" style="1" bestFit="1" customWidth="1"/>
    <col min="13321" max="13321" width="8.85546875" style="1"/>
    <col min="13322" max="13322" width="16.7109375" style="1" bestFit="1" customWidth="1"/>
    <col min="13323" max="13567" width="8.85546875" style="1"/>
    <col min="13568" max="13568" width="4.7109375" style="1" customWidth="1"/>
    <col min="13569" max="13569" width="47.7109375" style="1" customWidth="1"/>
    <col min="13570" max="13570" width="7.28515625" style="1" customWidth="1"/>
    <col min="13571" max="13571" width="10.85546875" style="1" customWidth="1"/>
    <col min="13572" max="13573" width="9.7109375" style="1" customWidth="1"/>
    <col min="13574" max="13574" width="14.28515625" style="1" bestFit="1" customWidth="1"/>
    <col min="13575" max="13575" width="10.5703125" style="1" customWidth="1"/>
    <col min="13576" max="13576" width="10.42578125" style="1" bestFit="1" customWidth="1"/>
    <col min="13577" max="13577" width="8.85546875" style="1"/>
    <col min="13578" max="13578" width="16.7109375" style="1" bestFit="1" customWidth="1"/>
    <col min="13579" max="13823" width="8.85546875" style="1"/>
    <col min="13824" max="13824" width="4.7109375" style="1" customWidth="1"/>
    <col min="13825" max="13825" width="47.7109375" style="1" customWidth="1"/>
    <col min="13826" max="13826" width="7.28515625" style="1" customWidth="1"/>
    <col min="13827" max="13827" width="10.85546875" style="1" customWidth="1"/>
    <col min="13828" max="13829" width="9.7109375" style="1" customWidth="1"/>
    <col min="13830" max="13830" width="14.28515625" style="1" bestFit="1" customWidth="1"/>
    <col min="13831" max="13831" width="10.5703125" style="1" customWidth="1"/>
    <col min="13832" max="13832" width="10.42578125" style="1" bestFit="1" customWidth="1"/>
    <col min="13833" max="13833" width="8.85546875" style="1"/>
    <col min="13834" max="13834" width="16.7109375" style="1" bestFit="1" customWidth="1"/>
    <col min="13835" max="14079" width="8.85546875" style="1"/>
    <col min="14080" max="14080" width="4.7109375" style="1" customWidth="1"/>
    <col min="14081" max="14081" width="47.7109375" style="1" customWidth="1"/>
    <col min="14082" max="14082" width="7.28515625" style="1" customWidth="1"/>
    <col min="14083" max="14083" width="10.85546875" style="1" customWidth="1"/>
    <col min="14084" max="14085" width="9.7109375" style="1" customWidth="1"/>
    <col min="14086" max="14086" width="14.28515625" style="1" bestFit="1" customWidth="1"/>
    <col min="14087" max="14087" width="10.5703125" style="1" customWidth="1"/>
    <col min="14088" max="14088" width="10.42578125" style="1" bestFit="1" customWidth="1"/>
    <col min="14089" max="14089" width="8.85546875" style="1"/>
    <col min="14090" max="14090" width="16.7109375" style="1" bestFit="1" customWidth="1"/>
    <col min="14091" max="14335" width="8.85546875" style="1"/>
    <col min="14336" max="14336" width="4.7109375" style="1" customWidth="1"/>
    <col min="14337" max="14337" width="47.7109375" style="1" customWidth="1"/>
    <col min="14338" max="14338" width="7.28515625" style="1" customWidth="1"/>
    <col min="14339" max="14339" width="10.85546875" style="1" customWidth="1"/>
    <col min="14340" max="14341" width="9.7109375" style="1" customWidth="1"/>
    <col min="14342" max="14342" width="14.28515625" style="1" bestFit="1" customWidth="1"/>
    <col min="14343" max="14343" width="10.5703125" style="1" customWidth="1"/>
    <col min="14344" max="14344" width="10.42578125" style="1" bestFit="1" customWidth="1"/>
    <col min="14345" max="14345" width="8.85546875" style="1"/>
    <col min="14346" max="14346" width="16.7109375" style="1" bestFit="1" customWidth="1"/>
    <col min="14347" max="14591" width="8.85546875" style="1"/>
    <col min="14592" max="14592" width="4.7109375" style="1" customWidth="1"/>
    <col min="14593" max="14593" width="47.7109375" style="1" customWidth="1"/>
    <col min="14594" max="14594" width="7.28515625" style="1" customWidth="1"/>
    <col min="14595" max="14595" width="10.85546875" style="1" customWidth="1"/>
    <col min="14596" max="14597" width="9.7109375" style="1" customWidth="1"/>
    <col min="14598" max="14598" width="14.28515625" style="1" bestFit="1" customWidth="1"/>
    <col min="14599" max="14599" width="10.5703125" style="1" customWidth="1"/>
    <col min="14600" max="14600" width="10.42578125" style="1" bestFit="1" customWidth="1"/>
    <col min="14601" max="14601" width="8.85546875" style="1"/>
    <col min="14602" max="14602" width="16.7109375" style="1" bestFit="1" customWidth="1"/>
    <col min="14603" max="14847" width="8.85546875" style="1"/>
    <col min="14848" max="14848" width="4.7109375" style="1" customWidth="1"/>
    <col min="14849" max="14849" width="47.7109375" style="1" customWidth="1"/>
    <col min="14850" max="14850" width="7.28515625" style="1" customWidth="1"/>
    <col min="14851" max="14851" width="10.85546875" style="1" customWidth="1"/>
    <col min="14852" max="14853" width="9.7109375" style="1" customWidth="1"/>
    <col min="14854" max="14854" width="14.28515625" style="1" bestFit="1" customWidth="1"/>
    <col min="14855" max="14855" width="10.5703125" style="1" customWidth="1"/>
    <col min="14856" max="14856" width="10.42578125" style="1" bestFit="1" customWidth="1"/>
    <col min="14857" max="14857" width="8.85546875" style="1"/>
    <col min="14858" max="14858" width="16.7109375" style="1" bestFit="1" customWidth="1"/>
    <col min="14859" max="15103" width="8.85546875" style="1"/>
    <col min="15104" max="15104" width="4.7109375" style="1" customWidth="1"/>
    <col min="15105" max="15105" width="47.7109375" style="1" customWidth="1"/>
    <col min="15106" max="15106" width="7.28515625" style="1" customWidth="1"/>
    <col min="15107" max="15107" width="10.85546875" style="1" customWidth="1"/>
    <col min="15108" max="15109" width="9.7109375" style="1" customWidth="1"/>
    <col min="15110" max="15110" width="14.28515625" style="1" bestFit="1" customWidth="1"/>
    <col min="15111" max="15111" width="10.5703125" style="1" customWidth="1"/>
    <col min="15112" max="15112" width="10.42578125" style="1" bestFit="1" customWidth="1"/>
    <col min="15113" max="15113" width="8.85546875" style="1"/>
    <col min="15114" max="15114" width="16.7109375" style="1" bestFit="1" customWidth="1"/>
    <col min="15115" max="15359" width="8.85546875" style="1"/>
    <col min="15360" max="15360" width="4.7109375" style="1" customWidth="1"/>
    <col min="15361" max="15361" width="47.7109375" style="1" customWidth="1"/>
    <col min="15362" max="15362" width="7.28515625" style="1" customWidth="1"/>
    <col min="15363" max="15363" width="10.85546875" style="1" customWidth="1"/>
    <col min="15364" max="15365" width="9.7109375" style="1" customWidth="1"/>
    <col min="15366" max="15366" width="14.28515625" style="1" bestFit="1" customWidth="1"/>
    <col min="15367" max="15367" width="10.5703125" style="1" customWidth="1"/>
    <col min="15368" max="15368" width="10.42578125" style="1" bestFit="1" customWidth="1"/>
    <col min="15369" max="15369" width="8.85546875" style="1"/>
    <col min="15370" max="15370" width="16.7109375" style="1" bestFit="1" customWidth="1"/>
    <col min="15371" max="15615" width="8.85546875" style="1"/>
    <col min="15616" max="15616" width="4.7109375" style="1" customWidth="1"/>
    <col min="15617" max="15617" width="47.7109375" style="1" customWidth="1"/>
    <col min="15618" max="15618" width="7.28515625" style="1" customWidth="1"/>
    <col min="15619" max="15619" width="10.85546875" style="1" customWidth="1"/>
    <col min="15620" max="15621" width="9.7109375" style="1" customWidth="1"/>
    <col min="15622" max="15622" width="14.28515625" style="1" bestFit="1" customWidth="1"/>
    <col min="15623" max="15623" width="10.5703125" style="1" customWidth="1"/>
    <col min="15624" max="15624" width="10.42578125" style="1" bestFit="1" customWidth="1"/>
    <col min="15625" max="15625" width="8.85546875" style="1"/>
    <col min="15626" max="15626" width="16.7109375" style="1" bestFit="1" customWidth="1"/>
    <col min="15627" max="15871" width="8.85546875" style="1"/>
    <col min="15872" max="15872" width="4.7109375" style="1" customWidth="1"/>
    <col min="15873" max="15873" width="47.7109375" style="1" customWidth="1"/>
    <col min="15874" max="15874" width="7.28515625" style="1" customWidth="1"/>
    <col min="15875" max="15875" width="10.85546875" style="1" customWidth="1"/>
    <col min="15876" max="15877" width="9.7109375" style="1" customWidth="1"/>
    <col min="15878" max="15878" width="14.28515625" style="1" bestFit="1" customWidth="1"/>
    <col min="15879" max="15879" width="10.5703125" style="1" customWidth="1"/>
    <col min="15880" max="15880" width="10.42578125" style="1" bestFit="1" customWidth="1"/>
    <col min="15881" max="15881" width="8.85546875" style="1"/>
    <col min="15882" max="15882" width="16.7109375" style="1" bestFit="1" customWidth="1"/>
    <col min="15883" max="16127" width="8.85546875" style="1"/>
    <col min="16128" max="16128" width="4.7109375" style="1" customWidth="1"/>
    <col min="16129" max="16129" width="47.7109375" style="1" customWidth="1"/>
    <col min="16130" max="16130" width="7.28515625" style="1" customWidth="1"/>
    <col min="16131" max="16131" width="10.85546875" style="1" customWidth="1"/>
    <col min="16132" max="16133" width="9.7109375" style="1" customWidth="1"/>
    <col min="16134" max="16134" width="14.28515625" style="1" bestFit="1" customWidth="1"/>
    <col min="16135" max="16135" width="10.5703125" style="1" customWidth="1"/>
    <col min="16136" max="16136" width="10.42578125" style="1" bestFit="1" customWidth="1"/>
    <col min="16137" max="16137" width="8.85546875" style="1"/>
    <col min="16138" max="16138" width="16.7109375" style="1" bestFit="1" customWidth="1"/>
    <col min="16139" max="16384" width="8.85546875" style="1"/>
  </cols>
  <sheetData>
    <row r="1" spans="1:8" ht="34.5" customHeight="1" x14ac:dyDescent="0.25">
      <c r="A1" s="155" t="s">
        <v>589</v>
      </c>
      <c r="B1" s="156"/>
      <c r="C1" s="156"/>
      <c r="D1" s="156"/>
      <c r="E1" s="156"/>
      <c r="F1" s="156"/>
      <c r="G1" s="156"/>
      <c r="H1" s="156"/>
    </row>
    <row r="2" spans="1:8" ht="21" customHeight="1" x14ac:dyDescent="0.25">
      <c r="A2" s="158" t="s">
        <v>296</v>
      </c>
      <c r="B2" s="158"/>
      <c r="C2" s="158"/>
      <c r="D2" s="158"/>
      <c r="E2" s="158"/>
      <c r="F2" s="158"/>
      <c r="G2" s="158"/>
    </row>
    <row r="3" spans="1:8" s="5" customFormat="1" ht="39.950000000000003" customHeight="1" x14ac:dyDescent="0.25">
      <c r="A3" s="6" t="s">
        <v>297</v>
      </c>
      <c r="B3" s="7" t="s">
        <v>298</v>
      </c>
      <c r="C3" s="7" t="s">
        <v>299</v>
      </c>
      <c r="D3" s="7" t="s">
        <v>300</v>
      </c>
      <c r="E3" s="7" t="s">
        <v>6</v>
      </c>
      <c r="F3" s="7" t="s">
        <v>6</v>
      </c>
      <c r="G3" s="7" t="s">
        <v>301</v>
      </c>
      <c r="H3" s="4">
        <f>1.133*1.11*1.012*1.0079*1.015</f>
        <v>1.3020177012288601</v>
      </c>
    </row>
    <row r="4" spans="1:8" s="5" customFormat="1" ht="14.25" x14ac:dyDescent="0.25">
      <c r="A4" s="6">
        <v>1</v>
      </c>
      <c r="B4" s="7">
        <v>2</v>
      </c>
      <c r="C4" s="7">
        <v>3</v>
      </c>
      <c r="D4" s="7">
        <v>4</v>
      </c>
      <c r="E4" s="7">
        <v>5</v>
      </c>
      <c r="F4" s="7">
        <v>5</v>
      </c>
      <c r="G4" s="7">
        <v>6</v>
      </c>
    </row>
    <row r="5" spans="1:8" ht="14.25" x14ac:dyDescent="0.25">
      <c r="A5" s="148" t="s">
        <v>302</v>
      </c>
      <c r="B5" s="149"/>
      <c r="C5" s="149"/>
      <c r="D5" s="149"/>
      <c r="E5" s="149"/>
      <c r="F5" s="149"/>
      <c r="G5" s="150"/>
    </row>
    <row r="6" spans="1:8" x14ac:dyDescent="0.25">
      <c r="A6" s="8">
        <v>1</v>
      </c>
      <c r="B6" s="9" t="s">
        <v>303</v>
      </c>
      <c r="C6" s="10" t="s">
        <v>304</v>
      </c>
      <c r="D6" s="11">
        <v>79.900000000000006</v>
      </c>
      <c r="E6" s="12">
        <v>4.7875125999999995</v>
      </c>
      <c r="F6" s="13">
        <f t="shared" ref="F6:F67" si="0">E6*$H$3</f>
        <v>6.2334261500562027</v>
      </c>
      <c r="G6" s="14">
        <f t="shared" ref="G6:G67" si="1">F6*D6</f>
        <v>498.05074938949065</v>
      </c>
    </row>
    <row r="7" spans="1:8" x14ac:dyDescent="0.25">
      <c r="A7" s="8">
        <v>2</v>
      </c>
      <c r="B7" s="9" t="s">
        <v>305</v>
      </c>
      <c r="C7" s="10" t="s">
        <v>306</v>
      </c>
      <c r="D7" s="11">
        <v>1177.9000000000001</v>
      </c>
      <c r="E7" s="12">
        <v>0.60072960999999991</v>
      </c>
      <c r="F7" s="13">
        <f t="shared" si="0"/>
        <v>0.78216058587230952</v>
      </c>
      <c r="G7" s="14">
        <f t="shared" si="1"/>
        <v>921.3069540989934</v>
      </c>
    </row>
    <row r="8" spans="1:8" x14ac:dyDescent="0.25">
      <c r="A8" s="15">
        <v>3</v>
      </c>
      <c r="B8" s="16" t="s">
        <v>307</v>
      </c>
      <c r="C8" s="15" t="s">
        <v>306</v>
      </c>
      <c r="D8" s="17">
        <v>216</v>
      </c>
      <c r="E8" s="18">
        <v>0.82911595000000005</v>
      </c>
      <c r="F8" s="13">
        <f t="shared" si="0"/>
        <v>1.0795236432711826</v>
      </c>
      <c r="G8" s="14">
        <f t="shared" si="1"/>
        <v>233.17710694657544</v>
      </c>
    </row>
    <row r="9" spans="1:8" x14ac:dyDescent="0.25">
      <c r="A9" s="15">
        <v>4</v>
      </c>
      <c r="B9" s="16" t="s">
        <v>308</v>
      </c>
      <c r="C9" s="15" t="s">
        <v>306</v>
      </c>
      <c r="D9" s="17">
        <v>249.3</v>
      </c>
      <c r="E9" s="18">
        <v>1.46557801</v>
      </c>
      <c r="F9" s="13">
        <f t="shared" si="0"/>
        <v>1.9082085115517673</v>
      </c>
      <c r="G9" s="14">
        <f t="shared" si="1"/>
        <v>475.71638192985563</v>
      </c>
    </row>
    <row r="10" spans="1:8" ht="27" x14ac:dyDescent="0.25">
      <c r="A10" s="15">
        <v>5</v>
      </c>
      <c r="B10" s="16" t="s">
        <v>309</v>
      </c>
      <c r="C10" s="15" t="s">
        <v>310</v>
      </c>
      <c r="D10" s="17">
        <v>28</v>
      </c>
      <c r="E10" s="18">
        <v>1.65</v>
      </c>
      <c r="F10" s="13">
        <f t="shared" si="0"/>
        <v>2.148329207027619</v>
      </c>
      <c r="G10" s="14">
        <f t="shared" si="1"/>
        <v>60.153217796773333</v>
      </c>
    </row>
    <row r="11" spans="1:8" x14ac:dyDescent="0.25">
      <c r="A11" s="8">
        <v>6</v>
      </c>
      <c r="B11" s="9" t="s">
        <v>311</v>
      </c>
      <c r="C11" s="10" t="s">
        <v>306</v>
      </c>
      <c r="D11" s="11">
        <v>2198.6999999999998</v>
      </c>
      <c r="E11" s="12">
        <v>0.22821629999999998</v>
      </c>
      <c r="F11" s="13">
        <f t="shared" si="0"/>
        <v>0.29714166230895589</v>
      </c>
      <c r="G11" s="14">
        <f t="shared" si="1"/>
        <v>653.32537291870131</v>
      </c>
    </row>
    <row r="12" spans="1:8" x14ac:dyDescent="0.25">
      <c r="A12" s="8">
        <v>7</v>
      </c>
      <c r="B12" s="9" t="s">
        <v>312</v>
      </c>
      <c r="C12" s="10" t="s">
        <v>306</v>
      </c>
      <c r="D12" s="11">
        <v>201.8</v>
      </c>
      <c r="E12" s="12">
        <v>1.4274248300000001</v>
      </c>
      <c r="F12" s="13">
        <f t="shared" si="0"/>
        <v>1.8585323958335964</v>
      </c>
      <c r="G12" s="14">
        <f t="shared" si="1"/>
        <v>375.05183747921978</v>
      </c>
    </row>
    <row r="13" spans="1:8" x14ac:dyDescent="0.25">
      <c r="A13" s="8">
        <v>8</v>
      </c>
      <c r="B13" s="9" t="s">
        <v>313</v>
      </c>
      <c r="C13" s="10" t="s">
        <v>306</v>
      </c>
      <c r="D13" s="11">
        <v>354.20000000000005</v>
      </c>
      <c r="E13" s="12">
        <v>2.4638966299999998</v>
      </c>
      <c r="F13" s="13">
        <f t="shared" si="0"/>
        <v>3.2080370262581348</v>
      </c>
      <c r="G13" s="14">
        <f t="shared" si="1"/>
        <v>1136.2867147006316</v>
      </c>
    </row>
    <row r="14" spans="1:8" x14ac:dyDescent="0.25">
      <c r="A14" s="8">
        <v>9</v>
      </c>
      <c r="B14" s="19" t="s">
        <v>314</v>
      </c>
      <c r="C14" s="20" t="s">
        <v>310</v>
      </c>
      <c r="D14" s="21">
        <v>35</v>
      </c>
      <c r="E14" s="12">
        <v>1.23</v>
      </c>
      <c r="F14" s="13">
        <f t="shared" si="0"/>
        <v>1.6014817725114978</v>
      </c>
      <c r="G14" s="14">
        <f t="shared" si="1"/>
        <v>56.051862037902424</v>
      </c>
    </row>
    <row r="15" spans="1:8" x14ac:dyDescent="0.25">
      <c r="A15" s="8">
        <v>10</v>
      </c>
      <c r="B15" s="19" t="s">
        <v>315</v>
      </c>
      <c r="C15" s="20" t="s">
        <v>304</v>
      </c>
      <c r="D15" s="21">
        <v>21.54</v>
      </c>
      <c r="E15" s="12">
        <v>18.757556999999998</v>
      </c>
      <c r="F15" s="13">
        <f t="shared" si="0"/>
        <v>24.422671245809312</v>
      </c>
      <c r="G15" s="14">
        <f t="shared" si="1"/>
        <v>526.06433863473251</v>
      </c>
    </row>
    <row r="16" spans="1:8" ht="27" x14ac:dyDescent="0.25">
      <c r="A16" s="8">
        <v>11</v>
      </c>
      <c r="B16" s="19" t="s">
        <v>316</v>
      </c>
      <c r="C16" s="20" t="s">
        <v>317</v>
      </c>
      <c r="D16" s="22">
        <v>71</v>
      </c>
      <c r="E16" s="12">
        <v>0.55036799999999997</v>
      </c>
      <c r="F16" s="13">
        <f t="shared" si="0"/>
        <v>0.71658887818992523</v>
      </c>
      <c r="G16" s="14">
        <f t="shared" si="1"/>
        <v>50.87781035148469</v>
      </c>
    </row>
    <row r="17" spans="1:7" x14ac:dyDescent="0.25">
      <c r="A17" s="8">
        <v>12</v>
      </c>
      <c r="B17" s="9" t="s">
        <v>318</v>
      </c>
      <c r="C17" s="20" t="s">
        <v>317</v>
      </c>
      <c r="D17" s="22">
        <v>71</v>
      </c>
      <c r="E17" s="12">
        <v>1.2230400000000001</v>
      </c>
      <c r="F17" s="13">
        <f t="shared" si="0"/>
        <v>1.5924197293109452</v>
      </c>
      <c r="G17" s="14">
        <f t="shared" si="1"/>
        <v>113.06180078107711</v>
      </c>
    </row>
    <row r="18" spans="1:7" x14ac:dyDescent="0.25">
      <c r="A18" s="8">
        <v>13</v>
      </c>
      <c r="B18" s="19" t="s">
        <v>319</v>
      </c>
      <c r="C18" s="20" t="s">
        <v>317</v>
      </c>
      <c r="D18" s="22">
        <v>71</v>
      </c>
      <c r="E18" s="12">
        <v>0.67267199999999994</v>
      </c>
      <c r="F18" s="13">
        <f t="shared" si="0"/>
        <v>0.87583085112101966</v>
      </c>
      <c r="G18" s="14">
        <f t="shared" si="1"/>
        <v>62.183990429592399</v>
      </c>
    </row>
    <row r="19" spans="1:7" ht="14.25" x14ac:dyDescent="0.25">
      <c r="A19" s="23"/>
      <c r="B19" s="142" t="s">
        <v>320</v>
      </c>
      <c r="C19" s="143"/>
      <c r="D19" s="144"/>
      <c r="E19" s="23"/>
      <c r="F19" s="13">
        <f t="shared" si="0"/>
        <v>0</v>
      </c>
      <c r="G19" s="14">
        <f t="shared" si="1"/>
        <v>0</v>
      </c>
    </row>
    <row r="20" spans="1:7" ht="27" x14ac:dyDescent="0.25">
      <c r="A20" s="15">
        <v>1</v>
      </c>
      <c r="B20" s="16" t="s">
        <v>321</v>
      </c>
      <c r="C20" s="24" t="s">
        <v>306</v>
      </c>
      <c r="D20" s="25">
        <v>1821.3999999999999</v>
      </c>
      <c r="E20" s="18">
        <v>1.2108779800000002</v>
      </c>
      <c r="F20" s="13">
        <f t="shared" si="0"/>
        <v>1.5765845639882459</v>
      </c>
      <c r="G20" s="14">
        <f t="shared" si="1"/>
        <v>2871.5911248481907</v>
      </c>
    </row>
    <row r="21" spans="1:7" x14ac:dyDescent="0.25">
      <c r="A21" s="15">
        <v>2</v>
      </c>
      <c r="B21" s="16" t="s">
        <v>322</v>
      </c>
      <c r="C21" s="24" t="s">
        <v>306</v>
      </c>
      <c r="D21" s="17">
        <v>182.7</v>
      </c>
      <c r="E21" s="18">
        <v>2.7016258950000003</v>
      </c>
      <c r="F21" s="13">
        <f t="shared" si="0"/>
        <v>3.5175647373882621</v>
      </c>
      <c r="G21" s="14">
        <f t="shared" si="1"/>
        <v>642.65907752083547</v>
      </c>
    </row>
    <row r="22" spans="1:7" ht="40.5" x14ac:dyDescent="0.25">
      <c r="A22" s="15">
        <v>3</v>
      </c>
      <c r="B22" s="16" t="s">
        <v>323</v>
      </c>
      <c r="C22" s="15" t="s">
        <v>306</v>
      </c>
      <c r="D22" s="26">
        <v>659.38</v>
      </c>
      <c r="E22" s="18">
        <v>10.640994143</v>
      </c>
      <c r="F22" s="13">
        <f t="shared" si="0"/>
        <v>13.854762732858624</v>
      </c>
      <c r="G22" s="14">
        <f t="shared" si="1"/>
        <v>9135.5534507923203</v>
      </c>
    </row>
    <row r="23" spans="1:7" ht="40.5" x14ac:dyDescent="0.25">
      <c r="A23" s="15">
        <v>4</v>
      </c>
      <c r="B23" s="16" t="s">
        <v>324</v>
      </c>
      <c r="C23" s="15" t="s">
        <v>306</v>
      </c>
      <c r="D23" s="17">
        <v>272.7</v>
      </c>
      <c r="E23" s="18">
        <v>10.640994143</v>
      </c>
      <c r="F23" s="13">
        <f t="shared" si="0"/>
        <v>13.854762732858624</v>
      </c>
      <c r="G23" s="14">
        <f t="shared" si="1"/>
        <v>3778.1937972505466</v>
      </c>
    </row>
    <row r="24" spans="1:7" ht="27" x14ac:dyDescent="0.25">
      <c r="A24" s="15">
        <v>5</v>
      </c>
      <c r="B24" s="16" t="s">
        <v>325</v>
      </c>
      <c r="C24" s="15" t="s">
        <v>306</v>
      </c>
      <c r="D24" s="17">
        <v>121.6</v>
      </c>
      <c r="E24" s="27">
        <v>7.1921396000000044</v>
      </c>
      <c r="F24" s="13">
        <f t="shared" si="0"/>
        <v>9.3642930689090598</v>
      </c>
      <c r="G24" s="14">
        <f t="shared" si="1"/>
        <v>1138.6980371793416</v>
      </c>
    </row>
    <row r="25" spans="1:7" x14ac:dyDescent="0.25">
      <c r="A25" s="15">
        <v>6</v>
      </c>
      <c r="B25" s="16" t="s">
        <v>326</v>
      </c>
      <c r="C25" s="15" t="s">
        <v>306</v>
      </c>
      <c r="D25" s="17">
        <v>914.9</v>
      </c>
      <c r="E25" s="18">
        <v>2.9547250150000002</v>
      </c>
      <c r="F25" s="13">
        <f t="shared" si="0"/>
        <v>3.8471042717937092</v>
      </c>
      <c r="G25" s="14">
        <f t="shared" si="1"/>
        <v>3519.7156982640645</v>
      </c>
    </row>
    <row r="26" spans="1:7" ht="54" x14ac:dyDescent="0.25">
      <c r="A26" s="15">
        <v>7</v>
      </c>
      <c r="B26" s="16" t="s">
        <v>327</v>
      </c>
      <c r="C26" s="15" t="s">
        <v>306</v>
      </c>
      <c r="D26" s="17">
        <v>695.5</v>
      </c>
      <c r="E26" s="18">
        <v>9.6471952749999996</v>
      </c>
      <c r="F26" s="13">
        <f t="shared" si="0"/>
        <v>12.560819015261419</v>
      </c>
      <c r="G26" s="14">
        <f t="shared" si="1"/>
        <v>8736.0496251143177</v>
      </c>
    </row>
    <row r="27" spans="1:7" ht="40.5" x14ac:dyDescent="0.25">
      <c r="A27" s="15">
        <v>8</v>
      </c>
      <c r="B27" s="16" t="s">
        <v>328</v>
      </c>
      <c r="C27" s="15" t="s">
        <v>306</v>
      </c>
      <c r="D27" s="17">
        <v>86</v>
      </c>
      <c r="E27" s="18">
        <v>11.790159174999999</v>
      </c>
      <c r="F27" s="13">
        <f t="shared" si="0"/>
        <v>15.350995946155853</v>
      </c>
      <c r="G27" s="14">
        <f t="shared" si="1"/>
        <v>1320.1856513694033</v>
      </c>
    </row>
    <row r="28" spans="1:7" x14ac:dyDescent="0.25">
      <c r="A28" s="15">
        <v>9</v>
      </c>
      <c r="B28" s="16" t="s">
        <v>329</v>
      </c>
      <c r="C28" s="15" t="s">
        <v>310</v>
      </c>
      <c r="D28" s="17">
        <v>619.5</v>
      </c>
      <c r="E28" s="18">
        <v>1.371813256</v>
      </c>
      <c r="F28" s="13">
        <f t="shared" si="0"/>
        <v>1.7861251420923978</v>
      </c>
      <c r="G28" s="14">
        <f t="shared" si="1"/>
        <v>1106.5045255262405</v>
      </c>
    </row>
    <row r="29" spans="1:7" ht="27" x14ac:dyDescent="0.25">
      <c r="A29" s="8">
        <v>10</v>
      </c>
      <c r="B29" s="28" t="s">
        <v>330</v>
      </c>
      <c r="C29" s="29" t="s">
        <v>304</v>
      </c>
      <c r="D29" s="30">
        <v>77.5</v>
      </c>
      <c r="E29" s="31">
        <v>28.600217775000004</v>
      </c>
      <c r="F29" s="13">
        <f t="shared" si="0"/>
        <v>37.237989802050286</v>
      </c>
      <c r="G29" s="14">
        <f t="shared" si="1"/>
        <v>2885.9442096588973</v>
      </c>
    </row>
    <row r="30" spans="1:7" x14ac:dyDescent="0.25">
      <c r="A30" s="15">
        <v>11</v>
      </c>
      <c r="B30" s="16" t="s">
        <v>331</v>
      </c>
      <c r="C30" s="24" t="s">
        <v>306</v>
      </c>
      <c r="D30" s="30">
        <v>3160.0000000000018</v>
      </c>
      <c r="E30" s="18">
        <v>2.397384334691</v>
      </c>
      <c r="F30" s="13">
        <f t="shared" si="0"/>
        <v>3.1214368404164561</v>
      </c>
      <c r="G30" s="14">
        <f t="shared" si="1"/>
        <v>9863.7404157160072</v>
      </c>
    </row>
    <row r="31" spans="1:7" ht="27" x14ac:dyDescent="0.25">
      <c r="A31" s="15">
        <v>12</v>
      </c>
      <c r="B31" s="16" t="s">
        <v>332</v>
      </c>
      <c r="C31" s="24" t="s">
        <v>306</v>
      </c>
      <c r="D31" s="30">
        <v>891.10000000000014</v>
      </c>
      <c r="E31" s="18">
        <v>2.8623401695999995</v>
      </c>
      <c r="F31" s="13">
        <f t="shared" si="0"/>
        <v>3.726817567757617</v>
      </c>
      <c r="G31" s="14">
        <f t="shared" si="1"/>
        <v>3320.9671346288128</v>
      </c>
    </row>
    <row r="32" spans="1:7" ht="27" x14ac:dyDescent="0.25">
      <c r="A32" s="15">
        <v>13</v>
      </c>
      <c r="B32" s="16" t="s">
        <v>333</v>
      </c>
      <c r="C32" s="24" t="s">
        <v>306</v>
      </c>
      <c r="D32" s="30">
        <v>3400.3</v>
      </c>
      <c r="E32" s="18">
        <v>1.7414174900000001</v>
      </c>
      <c r="F32" s="13">
        <f t="shared" si="0"/>
        <v>2.2673563972095314</v>
      </c>
      <c r="G32" s="14">
        <f t="shared" si="1"/>
        <v>7709.6919574315698</v>
      </c>
    </row>
    <row r="33" spans="1:7" ht="27" x14ac:dyDescent="0.25">
      <c r="A33" s="32">
        <v>14</v>
      </c>
      <c r="B33" s="33" t="s">
        <v>334</v>
      </c>
      <c r="C33" s="24" t="s">
        <v>306</v>
      </c>
      <c r="D33" s="30">
        <v>650.80000000000018</v>
      </c>
      <c r="E33" s="34">
        <v>7.2255427000000001</v>
      </c>
      <c r="F33" s="13">
        <f t="shared" si="0"/>
        <v>9.4077844963849717</v>
      </c>
      <c r="G33" s="14">
        <f t="shared" si="1"/>
        <v>6122.5861502473417</v>
      </c>
    </row>
    <row r="34" spans="1:7" ht="27" x14ac:dyDescent="0.25">
      <c r="A34" s="35">
        <v>15</v>
      </c>
      <c r="B34" s="36" t="s">
        <v>335</v>
      </c>
      <c r="C34" s="15" t="s">
        <v>306</v>
      </c>
      <c r="D34" s="17">
        <v>930.39999999999952</v>
      </c>
      <c r="E34" s="37">
        <v>7.2169219602499961</v>
      </c>
      <c r="F34" s="13">
        <f t="shared" si="0"/>
        <v>9.3965601406327792</v>
      </c>
      <c r="G34" s="14">
        <f t="shared" si="1"/>
        <v>8742.5595548447327</v>
      </c>
    </row>
    <row r="35" spans="1:7" ht="40.5" x14ac:dyDescent="0.25">
      <c r="A35" s="10">
        <v>15</v>
      </c>
      <c r="B35" s="9" t="s">
        <v>336</v>
      </c>
      <c r="C35" s="15" t="s">
        <v>306</v>
      </c>
      <c r="D35" s="17">
        <v>559.1</v>
      </c>
      <c r="E35" s="12">
        <v>9.0824063488000011</v>
      </c>
      <c r="F35" s="13">
        <f t="shared" si="0"/>
        <v>11.825453835890981</v>
      </c>
      <c r="G35" s="14">
        <f t="shared" si="1"/>
        <v>6611.6112396466478</v>
      </c>
    </row>
    <row r="36" spans="1:7" x14ac:dyDescent="0.25">
      <c r="A36" s="15">
        <v>16</v>
      </c>
      <c r="B36" s="16" t="s">
        <v>337</v>
      </c>
      <c r="C36" s="15" t="s">
        <v>306</v>
      </c>
      <c r="D36" s="17">
        <v>930.39999999999952</v>
      </c>
      <c r="E36" s="18">
        <v>2.0362641200000002</v>
      </c>
      <c r="F36" s="13">
        <f t="shared" si="0"/>
        <v>2.6512519286172078</v>
      </c>
      <c r="G36" s="14">
        <f t="shared" si="1"/>
        <v>2466.7247943854491</v>
      </c>
    </row>
    <row r="37" spans="1:7" ht="27" x14ac:dyDescent="0.25">
      <c r="A37" s="38">
        <v>17</v>
      </c>
      <c r="B37" s="39" t="s">
        <v>338</v>
      </c>
      <c r="C37" s="42" t="s">
        <v>306</v>
      </c>
      <c r="D37" s="40">
        <v>199.70000000000002</v>
      </c>
      <c r="E37" s="27">
        <v>4.9949886800000005</v>
      </c>
      <c r="F37" s="13">
        <f t="shared" si="0"/>
        <v>6.5035636787977786</v>
      </c>
      <c r="G37" s="14">
        <f t="shared" si="1"/>
        <v>1298.7616666559165</v>
      </c>
    </row>
    <row r="38" spans="1:7" ht="27" x14ac:dyDescent="0.25">
      <c r="A38" s="38">
        <v>18</v>
      </c>
      <c r="B38" s="39" t="s">
        <v>339</v>
      </c>
      <c r="C38" s="38" t="s">
        <v>306</v>
      </c>
      <c r="D38" s="40">
        <v>53.5</v>
      </c>
      <c r="E38" s="27">
        <v>5.4282035764000005</v>
      </c>
      <c r="F38" s="13">
        <f t="shared" si="0"/>
        <v>7.0676171423466059</v>
      </c>
      <c r="G38" s="14">
        <f t="shared" si="1"/>
        <v>378.11751711554342</v>
      </c>
    </row>
    <row r="39" spans="1:7" x14ac:dyDescent="0.25">
      <c r="A39" s="38">
        <v>19</v>
      </c>
      <c r="B39" s="39" t="s">
        <v>340</v>
      </c>
      <c r="C39" s="38" t="s">
        <v>341</v>
      </c>
      <c r="D39" s="40">
        <v>54</v>
      </c>
      <c r="E39" s="27">
        <v>1.7189550000000002</v>
      </c>
      <c r="F39" s="13">
        <f t="shared" si="0"/>
        <v>2.2381098376158555</v>
      </c>
      <c r="G39" s="14">
        <f t="shared" si="1"/>
        <v>120.8579312312562</v>
      </c>
    </row>
    <row r="40" spans="1:7" x14ac:dyDescent="0.25">
      <c r="A40" s="38">
        <v>20</v>
      </c>
      <c r="B40" s="39" t="s">
        <v>342</v>
      </c>
      <c r="C40" s="38" t="s">
        <v>310</v>
      </c>
      <c r="D40" s="40">
        <v>199.8</v>
      </c>
      <c r="E40" s="27">
        <v>0.34379100000000001</v>
      </c>
      <c r="F40" s="13">
        <f t="shared" si="0"/>
        <v>0.44762196752317107</v>
      </c>
      <c r="G40" s="14">
        <f t="shared" si="1"/>
        <v>89.434869111129586</v>
      </c>
    </row>
    <row r="41" spans="1:7" x14ac:dyDescent="0.25">
      <c r="A41" s="38">
        <v>21</v>
      </c>
      <c r="B41" s="39" t="s">
        <v>343</v>
      </c>
      <c r="C41" s="38" t="s">
        <v>310</v>
      </c>
      <c r="D41" s="40">
        <v>28.6</v>
      </c>
      <c r="E41" s="27">
        <v>1.1459700000000002</v>
      </c>
      <c r="F41" s="13">
        <f t="shared" si="0"/>
        <v>1.4920732250772371</v>
      </c>
      <c r="G41" s="14">
        <f t="shared" si="1"/>
        <v>42.673294237208985</v>
      </c>
    </row>
    <row r="42" spans="1:7" x14ac:dyDescent="0.25">
      <c r="A42" s="38">
        <v>22</v>
      </c>
      <c r="B42" s="39" t="s">
        <v>344</v>
      </c>
      <c r="C42" s="38" t="s">
        <v>341</v>
      </c>
      <c r="D42" s="40">
        <v>54</v>
      </c>
      <c r="E42" s="27">
        <v>2.2919400000000003</v>
      </c>
      <c r="F42" s="13">
        <f t="shared" si="0"/>
        <v>2.9841464501544741</v>
      </c>
      <c r="G42" s="14">
        <f t="shared" si="1"/>
        <v>161.14390830834159</v>
      </c>
    </row>
    <row r="43" spans="1:7" ht="27" x14ac:dyDescent="0.25">
      <c r="A43" s="38">
        <v>23</v>
      </c>
      <c r="B43" s="39" t="s">
        <v>345</v>
      </c>
      <c r="C43" s="38" t="s">
        <v>341</v>
      </c>
      <c r="D43" s="40">
        <v>84</v>
      </c>
      <c r="E43" s="27">
        <v>1.1459700000000002</v>
      </c>
      <c r="F43" s="13">
        <f t="shared" si="0"/>
        <v>1.4920732250772371</v>
      </c>
      <c r="G43" s="14">
        <f t="shared" si="1"/>
        <v>125.33415090648791</v>
      </c>
    </row>
    <row r="44" spans="1:7" ht="27" x14ac:dyDescent="0.25">
      <c r="A44" s="38">
        <v>24</v>
      </c>
      <c r="B44" s="39" t="s">
        <v>346</v>
      </c>
      <c r="C44" s="38" t="s">
        <v>341</v>
      </c>
      <c r="D44" s="40">
        <v>20</v>
      </c>
      <c r="E44" s="27">
        <v>1.1459700000000002</v>
      </c>
      <c r="F44" s="13">
        <f t="shared" si="0"/>
        <v>1.4920732250772371</v>
      </c>
      <c r="G44" s="14">
        <f t="shared" si="1"/>
        <v>29.841464501544742</v>
      </c>
    </row>
    <row r="45" spans="1:7" ht="27" x14ac:dyDescent="0.25">
      <c r="A45" s="38">
        <v>25</v>
      </c>
      <c r="B45" s="39" t="s">
        <v>347</v>
      </c>
      <c r="C45" s="38" t="s">
        <v>341</v>
      </c>
      <c r="D45" s="40">
        <v>12</v>
      </c>
      <c r="E45" s="27">
        <v>2.8649250000000004</v>
      </c>
      <c r="F45" s="13">
        <f t="shared" si="0"/>
        <v>3.7301830626930923</v>
      </c>
      <c r="G45" s="14">
        <f t="shared" si="1"/>
        <v>44.762196752317109</v>
      </c>
    </row>
    <row r="46" spans="1:7" x14ac:dyDescent="0.25">
      <c r="A46" s="38">
        <v>26</v>
      </c>
      <c r="B46" s="39" t="s">
        <v>348</v>
      </c>
      <c r="C46" s="38" t="s">
        <v>310</v>
      </c>
      <c r="D46" s="40">
        <v>40</v>
      </c>
      <c r="E46" s="27">
        <v>41.254920000000006</v>
      </c>
      <c r="F46" s="13">
        <f t="shared" si="0"/>
        <v>53.714636102780531</v>
      </c>
      <c r="G46" s="14">
        <f t="shared" si="1"/>
        <v>2148.5854441112215</v>
      </c>
    </row>
    <row r="47" spans="1:7" ht="14.25" x14ac:dyDescent="0.25">
      <c r="A47" s="23"/>
      <c r="B47" s="151" t="s">
        <v>349</v>
      </c>
      <c r="C47" s="152"/>
      <c r="D47" s="153"/>
      <c r="E47" s="23"/>
      <c r="F47" s="13">
        <f t="shared" si="0"/>
        <v>0</v>
      </c>
      <c r="G47" s="14">
        <f t="shared" si="1"/>
        <v>0</v>
      </c>
    </row>
    <row r="48" spans="1:7" ht="40.5" x14ac:dyDescent="0.25">
      <c r="A48" s="15">
        <v>1</v>
      </c>
      <c r="B48" s="16" t="s">
        <v>350</v>
      </c>
      <c r="C48" s="15" t="s">
        <v>306</v>
      </c>
      <c r="D48" s="26">
        <v>14</v>
      </c>
      <c r="E48" s="18">
        <v>109.82212499999997</v>
      </c>
      <c r="F48" s="13">
        <f t="shared" si="0"/>
        <v>142.99035073656847</v>
      </c>
      <c r="G48" s="14">
        <f t="shared" si="1"/>
        <v>2001.8649103119587</v>
      </c>
    </row>
    <row r="49" spans="1:7" ht="27" x14ac:dyDescent="0.25">
      <c r="A49" s="15">
        <v>2</v>
      </c>
      <c r="B49" s="16" t="s">
        <v>351</v>
      </c>
      <c r="C49" s="15" t="s">
        <v>306</v>
      </c>
      <c r="D49" s="26">
        <v>90</v>
      </c>
      <c r="E49" s="18">
        <v>43.278826600000002</v>
      </c>
      <c r="F49" s="13">
        <f t="shared" si="0"/>
        <v>56.349798321614443</v>
      </c>
      <c r="G49" s="14">
        <f t="shared" si="1"/>
        <v>5071.4818489453</v>
      </c>
    </row>
    <row r="50" spans="1:7" ht="40.5" x14ac:dyDescent="0.25">
      <c r="A50" s="15">
        <v>3</v>
      </c>
      <c r="B50" s="16" t="s">
        <v>352</v>
      </c>
      <c r="C50" s="15" t="s">
        <v>306</v>
      </c>
      <c r="D50" s="26">
        <v>120.39999999999999</v>
      </c>
      <c r="E50" s="18">
        <v>36.289050000000046</v>
      </c>
      <c r="F50" s="13">
        <f t="shared" si="0"/>
        <v>47.248985460779224</v>
      </c>
      <c r="G50" s="14">
        <f t="shared" si="1"/>
        <v>5688.7778494778186</v>
      </c>
    </row>
    <row r="51" spans="1:7" ht="40.5" x14ac:dyDescent="0.25">
      <c r="A51" s="15">
        <v>4</v>
      </c>
      <c r="B51" s="16" t="s">
        <v>353</v>
      </c>
      <c r="C51" s="15" t="s">
        <v>306</v>
      </c>
      <c r="D51" s="41">
        <v>209.52999999999994</v>
      </c>
      <c r="E51" s="18">
        <v>27.69427500000004</v>
      </c>
      <c r="F51" s="13">
        <f t="shared" si="0"/>
        <v>36.058436272699943</v>
      </c>
      <c r="G51" s="14">
        <f t="shared" si="1"/>
        <v>7555.3241522188173</v>
      </c>
    </row>
    <row r="52" spans="1:7" ht="40.5" x14ac:dyDescent="0.25">
      <c r="A52" s="15">
        <v>5</v>
      </c>
      <c r="B52" s="16" t="s">
        <v>354</v>
      </c>
      <c r="C52" s="15" t="s">
        <v>306</v>
      </c>
      <c r="D52" s="41">
        <v>201.29</v>
      </c>
      <c r="E52" s="18">
        <v>18.144524999999966</v>
      </c>
      <c r="F52" s="13">
        <f t="shared" si="0"/>
        <v>23.624492730389537</v>
      </c>
      <c r="G52" s="14">
        <f t="shared" si="1"/>
        <v>4755.3741417001102</v>
      </c>
    </row>
    <row r="53" spans="1:7" ht="27" x14ac:dyDescent="0.25">
      <c r="A53" s="15">
        <v>6</v>
      </c>
      <c r="B53" s="16" t="s">
        <v>355</v>
      </c>
      <c r="C53" s="15" t="s">
        <v>310</v>
      </c>
      <c r="D53" s="26">
        <v>146</v>
      </c>
      <c r="E53" s="18">
        <v>2.7455531249999963</v>
      </c>
      <c r="F53" s="13">
        <f t="shared" si="0"/>
        <v>3.5747587684142084</v>
      </c>
      <c r="G53" s="14">
        <f t="shared" si="1"/>
        <v>521.91478018847442</v>
      </c>
    </row>
    <row r="54" spans="1:7" ht="27" x14ac:dyDescent="0.25">
      <c r="A54" s="114">
        <v>7</v>
      </c>
      <c r="B54" s="115" t="s">
        <v>356</v>
      </c>
      <c r="C54" s="15" t="s">
        <v>310</v>
      </c>
      <c r="D54" s="116">
        <v>146</v>
      </c>
      <c r="E54" s="117">
        <v>1.78525198332</v>
      </c>
      <c r="F54" s="13">
        <f t="shared" si="0"/>
        <v>2.3244296834365699</v>
      </c>
      <c r="G54" s="14">
        <f t="shared" si="1"/>
        <v>339.36673378173919</v>
      </c>
    </row>
    <row r="55" spans="1:7" x14ac:dyDescent="0.25">
      <c r="A55" s="15">
        <v>8</v>
      </c>
      <c r="B55" s="16" t="s">
        <v>357</v>
      </c>
      <c r="C55" s="15" t="s">
        <v>341</v>
      </c>
      <c r="D55" s="26">
        <v>60</v>
      </c>
      <c r="E55" s="18">
        <v>1.639</v>
      </c>
      <c r="F55" s="13">
        <f t="shared" si="0"/>
        <v>2.1340070123141017</v>
      </c>
      <c r="G55" s="14">
        <f t="shared" si="1"/>
        <v>128.04042073884611</v>
      </c>
    </row>
    <row r="56" spans="1:7" ht="14.25" x14ac:dyDescent="0.25">
      <c r="A56" s="23"/>
      <c r="B56" s="151" t="s">
        <v>358</v>
      </c>
      <c r="C56" s="152"/>
      <c r="D56" s="153"/>
      <c r="E56" s="23"/>
      <c r="F56" s="13">
        <f t="shared" si="0"/>
        <v>0</v>
      </c>
      <c r="G56" s="14">
        <f t="shared" si="1"/>
        <v>0</v>
      </c>
    </row>
    <row r="57" spans="1:7" ht="27" x14ac:dyDescent="0.25">
      <c r="A57" s="15">
        <v>1</v>
      </c>
      <c r="B57" s="16" t="s">
        <v>359</v>
      </c>
      <c r="C57" s="15" t="s">
        <v>306</v>
      </c>
      <c r="D57" s="17">
        <v>1077</v>
      </c>
      <c r="E57" s="18">
        <v>5.0496031140000008</v>
      </c>
      <c r="F57" s="13">
        <f t="shared" si="0"/>
        <v>6.5746726386083747</v>
      </c>
      <c r="G57" s="14">
        <f t="shared" si="1"/>
        <v>7080.9224317812195</v>
      </c>
    </row>
    <row r="58" spans="1:7" x14ac:dyDescent="0.25">
      <c r="A58" s="42">
        <v>2</v>
      </c>
      <c r="B58" s="43" t="s">
        <v>360</v>
      </c>
      <c r="C58" s="42" t="s">
        <v>306</v>
      </c>
      <c r="D58" s="44">
        <v>186.8</v>
      </c>
      <c r="E58" s="45">
        <v>3.4687293612500003</v>
      </c>
      <c r="F58" s="13">
        <f t="shared" si="0"/>
        <v>4.5163470291197774</v>
      </c>
      <c r="G58" s="14">
        <f t="shared" si="1"/>
        <v>843.65362503957442</v>
      </c>
    </row>
    <row r="59" spans="1:7" ht="27" x14ac:dyDescent="0.25">
      <c r="A59" s="38">
        <v>3</v>
      </c>
      <c r="B59" s="39" t="s">
        <v>361</v>
      </c>
      <c r="C59" s="38" t="s">
        <v>362</v>
      </c>
      <c r="D59" s="40">
        <v>23</v>
      </c>
      <c r="E59" s="27">
        <v>50.408194540000011</v>
      </c>
      <c r="F59" s="13">
        <f t="shared" si="0"/>
        <v>65.632361578067986</v>
      </c>
      <c r="G59" s="14">
        <f t="shared" si="1"/>
        <v>1509.5443162955637</v>
      </c>
    </row>
    <row r="60" spans="1:7" ht="40.5" x14ac:dyDescent="0.25">
      <c r="A60" s="15">
        <v>4</v>
      </c>
      <c r="B60" s="16" t="s">
        <v>363</v>
      </c>
      <c r="C60" s="15" t="s">
        <v>304</v>
      </c>
      <c r="D60" s="26">
        <v>13.7</v>
      </c>
      <c r="E60" s="18">
        <v>198.23259175288382</v>
      </c>
      <c r="F60" s="13">
        <f t="shared" si="0"/>
        <v>258.10234342272889</v>
      </c>
      <c r="G60" s="14">
        <f t="shared" si="1"/>
        <v>3536.0021048913854</v>
      </c>
    </row>
    <row r="61" spans="1:7" x14ac:dyDescent="0.25">
      <c r="A61" s="38">
        <v>5</v>
      </c>
      <c r="B61" s="39" t="s">
        <v>364</v>
      </c>
      <c r="C61" s="38" t="s">
        <v>304</v>
      </c>
      <c r="D61" s="41">
        <v>5.8</v>
      </c>
      <c r="E61" s="27">
        <v>143.24625000000003</v>
      </c>
      <c r="F61" s="13">
        <f t="shared" si="0"/>
        <v>186.50915313465464</v>
      </c>
      <c r="G61" s="14">
        <f t="shared" si="1"/>
        <v>1081.7530881809969</v>
      </c>
    </row>
    <row r="62" spans="1:7" x14ac:dyDescent="0.25">
      <c r="A62" s="38">
        <v>6</v>
      </c>
      <c r="B62" s="39" t="s">
        <v>365</v>
      </c>
      <c r="C62" s="38" t="s">
        <v>341</v>
      </c>
      <c r="D62" s="46">
        <v>400</v>
      </c>
      <c r="E62" s="27">
        <v>3.4572695999999996</v>
      </c>
      <c r="F62" s="13">
        <f t="shared" si="0"/>
        <v>4.5014262171204198</v>
      </c>
      <c r="G62" s="14">
        <f t="shared" si="1"/>
        <v>1800.570486848168</v>
      </c>
    </row>
    <row r="63" spans="1:7" ht="14.25" x14ac:dyDescent="0.25">
      <c r="A63" s="23"/>
      <c r="B63" s="151" t="s">
        <v>366</v>
      </c>
      <c r="C63" s="152"/>
      <c r="D63" s="153"/>
      <c r="E63" s="23"/>
      <c r="F63" s="13">
        <f t="shared" si="0"/>
        <v>0</v>
      </c>
      <c r="G63" s="14">
        <f t="shared" si="1"/>
        <v>0</v>
      </c>
    </row>
    <row r="64" spans="1:7" ht="27" x14ac:dyDescent="0.25">
      <c r="A64" s="47">
        <v>1</v>
      </c>
      <c r="B64" s="48" t="s">
        <v>367</v>
      </c>
      <c r="C64" s="47" t="s">
        <v>306</v>
      </c>
      <c r="D64" s="49">
        <v>297</v>
      </c>
      <c r="E64" s="50">
        <v>1.4341170204</v>
      </c>
      <c r="F64" s="13">
        <f t="shared" si="0"/>
        <v>1.8672457461943903</v>
      </c>
      <c r="G64" s="14">
        <f t="shared" si="1"/>
        <v>554.57198661973393</v>
      </c>
    </row>
    <row r="65" spans="1:8" ht="27" x14ac:dyDescent="0.25">
      <c r="A65" s="51">
        <v>2</v>
      </c>
      <c r="B65" s="52" t="s">
        <v>368</v>
      </c>
      <c r="C65" s="51" t="s">
        <v>317</v>
      </c>
      <c r="D65" s="53">
        <v>1.2236400000000001</v>
      </c>
      <c r="E65" s="54">
        <v>199.24968000000001</v>
      </c>
      <c r="F65" s="13">
        <f t="shared" si="0"/>
        <v>259.42661032418602</v>
      </c>
      <c r="G65" s="14">
        <f t="shared" si="1"/>
        <v>317.44477745708701</v>
      </c>
    </row>
    <row r="66" spans="1:8" x14ac:dyDescent="0.25">
      <c r="A66" s="51">
        <v>3</v>
      </c>
      <c r="B66" s="52" t="s">
        <v>369</v>
      </c>
      <c r="C66" s="51" t="s">
        <v>306</v>
      </c>
      <c r="D66" s="49">
        <v>297</v>
      </c>
      <c r="E66" s="54">
        <v>3.2751951695000003</v>
      </c>
      <c r="F66" s="13">
        <f t="shared" si="0"/>
        <v>4.2643620856682576</v>
      </c>
      <c r="G66" s="14">
        <f t="shared" si="1"/>
        <v>1266.5155394434726</v>
      </c>
    </row>
    <row r="67" spans="1:8" ht="27" x14ac:dyDescent="0.25">
      <c r="A67" s="47">
        <v>4</v>
      </c>
      <c r="B67" s="48" t="s">
        <v>370</v>
      </c>
      <c r="C67" s="47" t="s">
        <v>310</v>
      </c>
      <c r="D67" s="55">
        <v>297</v>
      </c>
      <c r="E67" s="56">
        <v>6.6114866735</v>
      </c>
      <c r="F67" s="13">
        <f t="shared" si="0"/>
        <v>8.6082726803357126</v>
      </c>
      <c r="G67" s="14">
        <f t="shared" si="1"/>
        <v>2556.6569860597065</v>
      </c>
    </row>
    <row r="68" spans="1:8" ht="14.25" x14ac:dyDescent="0.25">
      <c r="A68" s="118"/>
      <c r="B68" s="119" t="s">
        <v>371</v>
      </c>
      <c r="C68" s="120"/>
      <c r="D68" s="118"/>
      <c r="E68" s="121"/>
      <c r="F68" s="13"/>
      <c r="G68" s="60">
        <f>SUM(G6:G67)</f>
        <v>136183.57720483065</v>
      </c>
      <c r="H68" s="61">
        <f>G68/$G$323</f>
        <v>0.75334228782357004</v>
      </c>
    </row>
    <row r="70" spans="1:8" ht="14.25" x14ac:dyDescent="0.25">
      <c r="A70" s="148" t="s">
        <v>372</v>
      </c>
      <c r="B70" s="149"/>
      <c r="C70" s="149"/>
      <c r="D70" s="149"/>
      <c r="E70" s="149"/>
      <c r="F70" s="149"/>
      <c r="G70" s="150"/>
    </row>
    <row r="71" spans="1:8" ht="14.25" x14ac:dyDescent="0.25">
      <c r="A71" s="23"/>
      <c r="B71" s="154" t="s">
        <v>373</v>
      </c>
      <c r="C71" s="154"/>
      <c r="D71" s="154"/>
      <c r="E71" s="23"/>
    </row>
    <row r="72" spans="1:8" x14ac:dyDescent="0.25">
      <c r="A72" s="62">
        <v>1</v>
      </c>
      <c r="B72" s="63" t="s">
        <v>374</v>
      </c>
      <c r="C72" s="62" t="s">
        <v>310</v>
      </c>
      <c r="D72" s="11">
        <v>50</v>
      </c>
      <c r="E72" s="64">
        <v>4.5419468199999997</v>
      </c>
      <c r="F72" s="13">
        <f t="shared" ref="F72:F114" si="2">E72*$H$3</f>
        <v>5.9136951576801309</v>
      </c>
      <c r="G72" s="14">
        <f t="shared" ref="G72:G114" si="3">F72*D72</f>
        <v>295.68475788400656</v>
      </c>
    </row>
    <row r="73" spans="1:8" x14ac:dyDescent="0.25">
      <c r="A73" s="114">
        <v>2</v>
      </c>
      <c r="B73" s="122" t="s">
        <v>375</v>
      </c>
      <c r="C73" s="114" t="s">
        <v>376</v>
      </c>
      <c r="D73" s="116">
        <v>15</v>
      </c>
      <c r="E73" s="123">
        <v>5.0086629</v>
      </c>
      <c r="F73" s="13">
        <f t="shared" si="2"/>
        <v>6.5213677552882761</v>
      </c>
      <c r="G73" s="14">
        <f t="shared" si="3"/>
        <v>97.820516329324136</v>
      </c>
    </row>
    <row r="74" spans="1:8" x14ac:dyDescent="0.25">
      <c r="A74" s="114">
        <v>3</v>
      </c>
      <c r="B74" s="122" t="s">
        <v>377</v>
      </c>
      <c r="C74" s="114" t="s">
        <v>376</v>
      </c>
      <c r="D74" s="116">
        <v>30</v>
      </c>
      <c r="E74" s="123">
        <v>3.0985278000000003</v>
      </c>
      <c r="F74" s="13">
        <f t="shared" si="2"/>
        <v>4.0343380433497176</v>
      </c>
      <c r="G74" s="14">
        <f t="shared" si="3"/>
        <v>121.03014130049152</v>
      </c>
    </row>
    <row r="75" spans="1:8" x14ac:dyDescent="0.25">
      <c r="A75" s="114">
        <v>4</v>
      </c>
      <c r="B75" s="122" t="s">
        <v>378</v>
      </c>
      <c r="C75" s="114" t="s">
        <v>376</v>
      </c>
      <c r="D75" s="116">
        <v>45</v>
      </c>
      <c r="E75" s="123">
        <v>3.1801591999999999</v>
      </c>
      <c r="F75" s="13">
        <f t="shared" si="2"/>
        <v>4.1406235711258104</v>
      </c>
      <c r="G75" s="14">
        <f t="shared" si="3"/>
        <v>186.32806070066147</v>
      </c>
    </row>
    <row r="76" spans="1:8" x14ac:dyDescent="0.25">
      <c r="A76" s="114">
        <v>5</v>
      </c>
      <c r="B76" s="122" t="s">
        <v>379</v>
      </c>
      <c r="C76" s="114" t="s">
        <v>376</v>
      </c>
      <c r="D76" s="116">
        <v>50</v>
      </c>
      <c r="E76" s="123">
        <v>3.4727349000000003</v>
      </c>
      <c r="F76" s="13">
        <f t="shared" si="2"/>
        <v>4.5215623114752352</v>
      </c>
      <c r="G76" s="14">
        <f t="shared" si="3"/>
        <v>226.07811557376175</v>
      </c>
    </row>
    <row r="77" spans="1:8" x14ac:dyDescent="0.25">
      <c r="A77" s="114">
        <v>6</v>
      </c>
      <c r="B77" s="122" t="s">
        <v>380</v>
      </c>
      <c r="C77" s="114" t="s">
        <v>376</v>
      </c>
      <c r="D77" s="116">
        <v>205</v>
      </c>
      <c r="E77" s="123">
        <v>3.3581379000000005</v>
      </c>
      <c r="F77" s="13">
        <f t="shared" si="2"/>
        <v>4.372354988967512</v>
      </c>
      <c r="G77" s="14">
        <f t="shared" si="3"/>
        <v>896.33277273833994</v>
      </c>
    </row>
    <row r="78" spans="1:8" x14ac:dyDescent="0.25">
      <c r="A78" s="124">
        <v>7</v>
      </c>
      <c r="B78" s="125" t="s">
        <v>381</v>
      </c>
      <c r="C78" s="126" t="s">
        <v>382</v>
      </c>
      <c r="D78" s="127">
        <v>15</v>
      </c>
      <c r="E78" s="128">
        <v>7.4964864000000038</v>
      </c>
      <c r="F78" s="13">
        <f t="shared" si="2"/>
        <v>9.7605579898214181</v>
      </c>
      <c r="G78" s="14">
        <f t="shared" si="3"/>
        <v>146.40836984732127</v>
      </c>
    </row>
    <row r="79" spans="1:8" x14ac:dyDescent="0.25">
      <c r="A79" s="124">
        <v>8</v>
      </c>
      <c r="B79" s="129" t="s">
        <v>383</v>
      </c>
      <c r="C79" s="69" t="s">
        <v>304</v>
      </c>
      <c r="D79" s="116">
        <v>8</v>
      </c>
      <c r="E79" s="117">
        <v>0.5486304447</v>
      </c>
      <c r="F79" s="13">
        <f t="shared" si="2"/>
        <v>0.71432655043246118</v>
      </c>
      <c r="G79" s="14">
        <f t="shared" si="3"/>
        <v>5.7146124034596895</v>
      </c>
    </row>
    <row r="80" spans="1:8" ht="15" x14ac:dyDescent="0.25">
      <c r="A80" s="130">
        <v>9</v>
      </c>
      <c r="B80" s="70" t="s">
        <v>384</v>
      </c>
      <c r="C80" s="114" t="s">
        <v>385</v>
      </c>
      <c r="D80" s="72">
        <v>7</v>
      </c>
      <c r="E80" s="73">
        <v>0.36362637999999997</v>
      </c>
      <c r="F80" s="13">
        <f t="shared" si="2"/>
        <v>0.47344798339377192</v>
      </c>
      <c r="G80" s="14">
        <f t="shared" si="3"/>
        <v>3.3141358837564034</v>
      </c>
    </row>
    <row r="81" spans="1:7" x14ac:dyDescent="0.25">
      <c r="A81" s="114">
        <v>10</v>
      </c>
      <c r="B81" s="129" t="s">
        <v>386</v>
      </c>
      <c r="C81" s="114" t="s">
        <v>304</v>
      </c>
      <c r="D81" s="123">
        <v>0.1</v>
      </c>
      <c r="E81" s="117">
        <v>54.365235827999996</v>
      </c>
      <c r="F81" s="13">
        <f t="shared" si="2"/>
        <v>70.784499379537422</v>
      </c>
      <c r="G81" s="14">
        <f t="shared" si="3"/>
        <v>7.0784499379537422</v>
      </c>
    </row>
    <row r="82" spans="1:7" ht="27" x14ac:dyDescent="0.25">
      <c r="A82" s="130">
        <v>11</v>
      </c>
      <c r="B82" s="63" t="s">
        <v>387</v>
      </c>
      <c r="C82" s="69" t="s">
        <v>304</v>
      </c>
      <c r="D82" s="116">
        <v>0.5</v>
      </c>
      <c r="E82" s="74">
        <v>7.2386011000000003</v>
      </c>
      <c r="F82" s="13">
        <f t="shared" si="2"/>
        <v>9.4247867643346979</v>
      </c>
      <c r="G82" s="14">
        <f t="shared" si="3"/>
        <v>4.7123933821673489</v>
      </c>
    </row>
    <row r="83" spans="1:7" x14ac:dyDescent="0.25">
      <c r="A83" s="114">
        <v>12</v>
      </c>
      <c r="B83" s="129" t="s">
        <v>388</v>
      </c>
      <c r="C83" s="114" t="s">
        <v>341</v>
      </c>
      <c r="D83" s="131">
        <v>2</v>
      </c>
      <c r="E83" s="123">
        <v>1.04779051</v>
      </c>
      <c r="F83" s="13">
        <f t="shared" si="2"/>
        <v>1.364241791199615</v>
      </c>
      <c r="G83" s="14">
        <f t="shared" si="3"/>
        <v>2.7284835823992299</v>
      </c>
    </row>
    <row r="84" spans="1:7" x14ac:dyDescent="0.25">
      <c r="A84" s="132">
        <v>13</v>
      </c>
      <c r="B84" s="133" t="s">
        <v>389</v>
      </c>
      <c r="C84" s="132" t="s">
        <v>310</v>
      </c>
      <c r="D84" s="116">
        <v>80</v>
      </c>
      <c r="E84" s="134">
        <v>5.2921026700000002</v>
      </c>
      <c r="F84" s="13">
        <f t="shared" si="2"/>
        <v>6.8904113530605127</v>
      </c>
      <c r="G84" s="14">
        <f t="shared" si="3"/>
        <v>551.23290824484104</v>
      </c>
    </row>
    <row r="85" spans="1:7" x14ac:dyDescent="0.25">
      <c r="A85" s="114">
        <v>14</v>
      </c>
      <c r="B85" s="129" t="s">
        <v>390</v>
      </c>
      <c r="C85" s="114" t="s">
        <v>341</v>
      </c>
      <c r="D85" s="131">
        <v>4</v>
      </c>
      <c r="E85" s="123">
        <v>16.797289640000002</v>
      </c>
      <c r="F85" s="13">
        <f t="shared" si="2"/>
        <v>21.870368443948148</v>
      </c>
      <c r="G85" s="14">
        <f t="shared" si="3"/>
        <v>87.481473775792594</v>
      </c>
    </row>
    <row r="86" spans="1:7" x14ac:dyDescent="0.25">
      <c r="A86" s="15">
        <v>15</v>
      </c>
      <c r="B86" s="16" t="s">
        <v>391</v>
      </c>
      <c r="C86" s="15" t="s">
        <v>306</v>
      </c>
      <c r="D86" s="17">
        <v>1</v>
      </c>
      <c r="E86" s="18">
        <v>1.26882176524</v>
      </c>
      <c r="F86" s="13">
        <f t="shared" si="2"/>
        <v>1.6520283980469292</v>
      </c>
      <c r="G86" s="14">
        <f t="shared" si="3"/>
        <v>1.6520283980469292</v>
      </c>
    </row>
    <row r="87" spans="1:7" ht="27" x14ac:dyDescent="0.25">
      <c r="A87" s="114">
        <v>16</v>
      </c>
      <c r="B87" s="129" t="s">
        <v>392</v>
      </c>
      <c r="C87" s="114" t="s">
        <v>393</v>
      </c>
      <c r="D87" s="131">
        <v>4</v>
      </c>
      <c r="E87" s="123">
        <v>27.606030000000004</v>
      </c>
      <c r="F87" s="13">
        <f t="shared" si="2"/>
        <v>35.943539720654954</v>
      </c>
      <c r="G87" s="14">
        <f t="shared" si="3"/>
        <v>143.77415888261982</v>
      </c>
    </row>
    <row r="88" spans="1:7" x14ac:dyDescent="0.25">
      <c r="A88" s="69">
        <v>17</v>
      </c>
      <c r="B88" s="76" t="s">
        <v>394</v>
      </c>
      <c r="C88" s="69" t="s">
        <v>341</v>
      </c>
      <c r="D88" s="77">
        <v>200</v>
      </c>
      <c r="E88" s="78">
        <v>3.4379100000000003E-2</v>
      </c>
      <c r="F88" s="13">
        <f t="shared" si="2"/>
        <v>4.4762196752317109E-2</v>
      </c>
      <c r="G88" s="14">
        <f t="shared" si="3"/>
        <v>8.9524393504634219</v>
      </c>
    </row>
    <row r="89" spans="1:7" x14ac:dyDescent="0.25">
      <c r="A89" s="15">
        <v>18</v>
      </c>
      <c r="B89" s="16" t="s">
        <v>395</v>
      </c>
      <c r="C89" s="15" t="s">
        <v>396</v>
      </c>
      <c r="D89" s="79">
        <v>1</v>
      </c>
      <c r="E89" s="18">
        <v>7.9934686000000008</v>
      </c>
      <c r="F89" s="13">
        <f t="shared" si="2"/>
        <v>10.407637611417075</v>
      </c>
      <c r="G89" s="14">
        <f t="shared" si="3"/>
        <v>10.407637611417075</v>
      </c>
    </row>
    <row r="90" spans="1:7" x14ac:dyDescent="0.25">
      <c r="A90" s="47">
        <v>19</v>
      </c>
      <c r="B90" s="48" t="s">
        <v>397</v>
      </c>
      <c r="C90" s="47" t="s">
        <v>398</v>
      </c>
      <c r="D90" s="80">
        <v>8</v>
      </c>
      <c r="E90" s="56">
        <v>16.550953400000001</v>
      </c>
      <c r="F90" s="13">
        <f t="shared" si="2"/>
        <v>21.549634299013988</v>
      </c>
      <c r="G90" s="14">
        <f t="shared" si="3"/>
        <v>172.3970743921119</v>
      </c>
    </row>
    <row r="91" spans="1:7" x14ac:dyDescent="0.25">
      <c r="A91" s="47">
        <v>20</v>
      </c>
      <c r="B91" s="48" t="s">
        <v>399</v>
      </c>
      <c r="C91" s="47" t="s">
        <v>341</v>
      </c>
      <c r="D91" s="80">
        <v>4</v>
      </c>
      <c r="E91" s="56">
        <v>24.572743400000004</v>
      </c>
      <c r="F91" s="13">
        <f t="shared" si="2"/>
        <v>31.994146874554648</v>
      </c>
      <c r="G91" s="14">
        <f t="shared" si="3"/>
        <v>127.97658749821859</v>
      </c>
    </row>
    <row r="92" spans="1:7" ht="14.25" x14ac:dyDescent="0.25">
      <c r="A92" s="23"/>
      <c r="B92" s="154" t="s">
        <v>400</v>
      </c>
      <c r="C92" s="154"/>
      <c r="D92" s="154"/>
      <c r="E92" s="23"/>
      <c r="F92" s="13"/>
      <c r="G92" s="14"/>
    </row>
    <row r="93" spans="1:7" x14ac:dyDescent="0.25">
      <c r="A93" s="10">
        <v>1</v>
      </c>
      <c r="B93" s="129" t="s">
        <v>401</v>
      </c>
      <c r="C93" s="135" t="s">
        <v>376</v>
      </c>
      <c r="D93" s="11">
        <v>15</v>
      </c>
      <c r="E93" s="65">
        <v>2.4255625296800005</v>
      </c>
      <c r="F93" s="13">
        <f t="shared" si="2"/>
        <v>3.1581253490808128</v>
      </c>
      <c r="G93" s="14">
        <f t="shared" si="3"/>
        <v>47.371880236212192</v>
      </c>
    </row>
    <row r="94" spans="1:7" x14ac:dyDescent="0.25">
      <c r="A94" s="10">
        <v>2</v>
      </c>
      <c r="B94" s="129" t="s">
        <v>402</v>
      </c>
      <c r="C94" s="135" t="s">
        <v>376</v>
      </c>
      <c r="D94" s="11">
        <v>70</v>
      </c>
      <c r="E94" s="65">
        <v>2.4255625296800005</v>
      </c>
      <c r="F94" s="13">
        <f t="shared" si="2"/>
        <v>3.1581253490808128</v>
      </c>
      <c r="G94" s="14">
        <f t="shared" si="3"/>
        <v>221.06877443565691</v>
      </c>
    </row>
    <row r="95" spans="1:7" x14ac:dyDescent="0.25">
      <c r="A95" s="114">
        <v>3</v>
      </c>
      <c r="B95" s="129" t="s">
        <v>403</v>
      </c>
      <c r="C95" s="135" t="s">
        <v>376</v>
      </c>
      <c r="D95" s="116">
        <v>45</v>
      </c>
      <c r="E95" s="123">
        <v>1.5886734519400001</v>
      </c>
      <c r="F95" s="13">
        <f t="shared" si="2"/>
        <v>2.0684809558982367</v>
      </c>
      <c r="G95" s="14">
        <f t="shared" si="3"/>
        <v>93.081643015420653</v>
      </c>
    </row>
    <row r="96" spans="1:7" x14ac:dyDescent="0.25">
      <c r="A96" s="10">
        <v>4</v>
      </c>
      <c r="B96" s="9" t="s">
        <v>404</v>
      </c>
      <c r="C96" s="10" t="s">
        <v>341</v>
      </c>
      <c r="D96" s="75">
        <v>12</v>
      </c>
      <c r="E96" s="65">
        <v>19.988863400000003</v>
      </c>
      <c r="F96" s="13">
        <f t="shared" si="2"/>
        <v>26.025853974245699</v>
      </c>
      <c r="G96" s="14">
        <f t="shared" si="3"/>
        <v>312.31024769094836</v>
      </c>
    </row>
    <row r="97" spans="1:7" x14ac:dyDescent="0.25">
      <c r="A97" s="10">
        <v>5</v>
      </c>
      <c r="B97" s="9" t="s">
        <v>405</v>
      </c>
      <c r="C97" s="10" t="s">
        <v>341</v>
      </c>
      <c r="D97" s="75">
        <v>6</v>
      </c>
      <c r="E97" s="65">
        <v>43.037475100000002</v>
      </c>
      <c r="F97" s="13">
        <f t="shared" si="2"/>
        <v>56.035554396396307</v>
      </c>
      <c r="G97" s="14">
        <f t="shared" si="3"/>
        <v>336.21332637837781</v>
      </c>
    </row>
    <row r="98" spans="1:7" x14ac:dyDescent="0.25">
      <c r="A98" s="10">
        <v>6</v>
      </c>
      <c r="B98" s="9" t="s">
        <v>406</v>
      </c>
      <c r="C98" s="10" t="s">
        <v>341</v>
      </c>
      <c r="D98" s="75">
        <v>2</v>
      </c>
      <c r="E98" s="65">
        <v>68.377202400000002</v>
      </c>
      <c r="F98" s="13">
        <f t="shared" si="2"/>
        <v>89.028327885308499</v>
      </c>
      <c r="G98" s="14">
        <f t="shared" si="3"/>
        <v>178.056655770617</v>
      </c>
    </row>
    <row r="99" spans="1:7" x14ac:dyDescent="0.25">
      <c r="A99" s="114">
        <v>7</v>
      </c>
      <c r="B99" s="129" t="s">
        <v>407</v>
      </c>
      <c r="C99" s="10" t="s">
        <v>341</v>
      </c>
      <c r="D99" s="131">
        <v>10</v>
      </c>
      <c r="E99" s="123">
        <v>7.8818251000000012</v>
      </c>
      <c r="F99" s="13">
        <f t="shared" si="2"/>
        <v>10.262275798189933</v>
      </c>
      <c r="G99" s="14">
        <f t="shared" si="3"/>
        <v>102.62275798189933</v>
      </c>
    </row>
    <row r="100" spans="1:7" x14ac:dyDescent="0.25">
      <c r="A100" s="114">
        <v>10</v>
      </c>
      <c r="B100" s="129" t="s">
        <v>386</v>
      </c>
      <c r="C100" s="114" t="s">
        <v>304</v>
      </c>
      <c r="D100" s="123">
        <v>0.2</v>
      </c>
      <c r="E100" s="117">
        <v>54.365235827999996</v>
      </c>
      <c r="F100" s="13">
        <f t="shared" si="2"/>
        <v>70.784499379537422</v>
      </c>
      <c r="G100" s="14">
        <f t="shared" si="3"/>
        <v>14.156899875907484</v>
      </c>
    </row>
    <row r="101" spans="1:7" x14ac:dyDescent="0.25">
      <c r="A101" s="124">
        <v>11</v>
      </c>
      <c r="B101" s="129" t="s">
        <v>383</v>
      </c>
      <c r="C101" s="69" t="s">
        <v>304</v>
      </c>
      <c r="D101" s="116">
        <v>4</v>
      </c>
      <c r="E101" s="117">
        <v>0.5486304447</v>
      </c>
      <c r="F101" s="13">
        <f t="shared" si="2"/>
        <v>0.71432655043246118</v>
      </c>
      <c r="G101" s="14">
        <f t="shared" si="3"/>
        <v>2.8573062017298447</v>
      </c>
    </row>
    <row r="102" spans="1:7" ht="15" x14ac:dyDescent="0.25">
      <c r="A102" s="130">
        <v>12</v>
      </c>
      <c r="B102" s="70" t="s">
        <v>384</v>
      </c>
      <c r="C102" s="114" t="s">
        <v>385</v>
      </c>
      <c r="D102" s="72">
        <v>16</v>
      </c>
      <c r="E102" s="73">
        <v>0.36362637999999997</v>
      </c>
      <c r="F102" s="13">
        <f t="shared" si="2"/>
        <v>0.47344798339377192</v>
      </c>
      <c r="G102" s="14">
        <f t="shared" si="3"/>
        <v>7.5751677343003507</v>
      </c>
    </row>
    <row r="103" spans="1:7" ht="27" x14ac:dyDescent="0.25">
      <c r="A103" s="10">
        <v>13</v>
      </c>
      <c r="B103" s="9" t="s">
        <v>408</v>
      </c>
      <c r="C103" s="10" t="s">
        <v>317</v>
      </c>
      <c r="D103" s="81">
        <v>24</v>
      </c>
      <c r="E103" s="12">
        <v>1.7570000000000001</v>
      </c>
      <c r="F103" s="13">
        <f t="shared" si="2"/>
        <v>2.2876451010591072</v>
      </c>
      <c r="G103" s="14">
        <f t="shared" si="3"/>
        <v>54.903482425418574</v>
      </c>
    </row>
    <row r="104" spans="1:7" x14ac:dyDescent="0.25">
      <c r="A104" s="82">
        <v>14</v>
      </c>
      <c r="B104" s="83" t="s">
        <v>409</v>
      </c>
      <c r="C104" s="82" t="s">
        <v>410</v>
      </c>
      <c r="D104" s="84">
        <v>33</v>
      </c>
      <c r="E104" s="85">
        <v>5.0940694999999998</v>
      </c>
      <c r="F104" s="13">
        <f t="shared" si="2"/>
        <v>6.6325686602900484</v>
      </c>
      <c r="G104" s="14">
        <f t="shared" si="3"/>
        <v>218.8747657895716</v>
      </c>
    </row>
    <row r="105" spans="1:7" x14ac:dyDescent="0.25">
      <c r="A105" s="82">
        <v>15</v>
      </c>
      <c r="B105" s="83" t="s">
        <v>388</v>
      </c>
      <c r="C105" s="82" t="s">
        <v>410</v>
      </c>
      <c r="D105" s="84">
        <v>3</v>
      </c>
      <c r="E105" s="85">
        <v>1.4666490799999998</v>
      </c>
      <c r="F105" s="13">
        <f t="shared" si="2"/>
        <v>1.9096030636510222</v>
      </c>
      <c r="G105" s="14">
        <f t="shared" si="3"/>
        <v>5.7288091909530667</v>
      </c>
    </row>
    <row r="106" spans="1:7" ht="27" x14ac:dyDescent="0.25">
      <c r="A106" s="124">
        <v>16</v>
      </c>
      <c r="B106" s="63" t="s">
        <v>411</v>
      </c>
      <c r="C106" s="69" t="s">
        <v>304</v>
      </c>
      <c r="D106" s="116">
        <v>1</v>
      </c>
      <c r="E106" s="74">
        <v>4.7174671000000004</v>
      </c>
      <c r="F106" s="13">
        <f t="shared" si="2"/>
        <v>6.1422256691647776</v>
      </c>
      <c r="G106" s="14">
        <f t="shared" si="3"/>
        <v>6.1422256691647776</v>
      </c>
    </row>
    <row r="107" spans="1:7" x14ac:dyDescent="0.25">
      <c r="A107" s="10">
        <v>17</v>
      </c>
      <c r="B107" s="9" t="s">
        <v>412</v>
      </c>
      <c r="C107" s="10" t="s">
        <v>341</v>
      </c>
      <c r="D107" s="75">
        <v>25</v>
      </c>
      <c r="E107" s="65">
        <v>37.307625100000003</v>
      </c>
      <c r="F107" s="13">
        <f t="shared" si="2"/>
        <v>48.575188271010127</v>
      </c>
      <c r="G107" s="14">
        <f t="shared" si="3"/>
        <v>1214.3797067752532</v>
      </c>
    </row>
    <row r="108" spans="1:7" x14ac:dyDescent="0.25">
      <c r="A108" s="10">
        <v>18</v>
      </c>
      <c r="B108" s="9" t="s">
        <v>397</v>
      </c>
      <c r="C108" s="10" t="s">
        <v>341</v>
      </c>
      <c r="D108" s="75">
        <v>8</v>
      </c>
      <c r="E108" s="65">
        <v>16.550953400000001</v>
      </c>
      <c r="F108" s="13">
        <f t="shared" si="2"/>
        <v>21.549634299013988</v>
      </c>
      <c r="G108" s="14">
        <f t="shared" si="3"/>
        <v>172.3970743921119</v>
      </c>
    </row>
    <row r="109" spans="1:7" x14ac:dyDescent="0.25">
      <c r="A109" s="69">
        <v>19</v>
      </c>
      <c r="B109" s="76" t="s">
        <v>413</v>
      </c>
      <c r="C109" s="69" t="s">
        <v>398</v>
      </c>
      <c r="D109" s="77">
        <v>1</v>
      </c>
      <c r="E109" s="78"/>
      <c r="F109" s="13">
        <f t="shared" si="2"/>
        <v>0</v>
      </c>
      <c r="G109" s="14">
        <f t="shared" si="3"/>
        <v>0</v>
      </c>
    </row>
    <row r="110" spans="1:7" x14ac:dyDescent="0.25">
      <c r="A110" s="69">
        <v>20</v>
      </c>
      <c r="B110" s="76" t="s">
        <v>414</v>
      </c>
      <c r="C110" s="69" t="s">
        <v>398</v>
      </c>
      <c r="D110" s="77">
        <v>1</v>
      </c>
      <c r="E110" s="78"/>
      <c r="F110" s="13">
        <f t="shared" si="2"/>
        <v>0</v>
      </c>
      <c r="G110" s="14">
        <f t="shared" si="3"/>
        <v>0</v>
      </c>
    </row>
    <row r="111" spans="1:7" x14ac:dyDescent="0.25">
      <c r="A111" s="136">
        <v>21</v>
      </c>
      <c r="B111" s="137" t="s">
        <v>415</v>
      </c>
      <c r="C111" s="136" t="s">
        <v>304</v>
      </c>
      <c r="D111" s="138">
        <v>1</v>
      </c>
      <c r="E111" s="139">
        <v>2.714569</v>
      </c>
      <c r="F111" s="13">
        <f t="shared" si="2"/>
        <v>3.5344168892071255</v>
      </c>
      <c r="G111" s="14">
        <f t="shared" si="3"/>
        <v>3.5344168892071255</v>
      </c>
    </row>
    <row r="112" spans="1:7" x14ac:dyDescent="0.25">
      <c r="A112" s="10">
        <v>22</v>
      </c>
      <c r="B112" s="9" t="s">
        <v>416</v>
      </c>
      <c r="C112" s="90" t="s">
        <v>341</v>
      </c>
      <c r="D112" s="27">
        <v>2</v>
      </c>
      <c r="E112" s="12">
        <v>0.57298500000000008</v>
      </c>
      <c r="F112" s="13">
        <f t="shared" si="2"/>
        <v>0.74603661253861853</v>
      </c>
      <c r="G112" s="14">
        <f t="shared" si="3"/>
        <v>1.4920732250772371</v>
      </c>
    </row>
    <row r="113" spans="1:8" x14ac:dyDescent="0.25">
      <c r="A113" s="114">
        <v>23</v>
      </c>
      <c r="B113" s="129" t="s">
        <v>417</v>
      </c>
      <c r="C113" s="135" t="s">
        <v>376</v>
      </c>
      <c r="D113" s="116">
        <v>5</v>
      </c>
      <c r="E113" s="123">
        <v>1.7399392</v>
      </c>
      <c r="F113" s="13">
        <f t="shared" si="2"/>
        <v>2.2654316374619818</v>
      </c>
      <c r="G113" s="14">
        <f t="shared" si="3"/>
        <v>11.327158187309909</v>
      </c>
    </row>
    <row r="114" spans="1:8" x14ac:dyDescent="0.25">
      <c r="A114" s="15">
        <v>24</v>
      </c>
      <c r="B114" s="16" t="s">
        <v>418</v>
      </c>
      <c r="C114" s="15" t="s">
        <v>396</v>
      </c>
      <c r="D114" s="79">
        <v>1</v>
      </c>
      <c r="E114" s="18">
        <v>7.9934686000000008</v>
      </c>
      <c r="F114" s="13">
        <f t="shared" si="2"/>
        <v>10.407637611417075</v>
      </c>
      <c r="G114" s="14">
        <f t="shared" si="3"/>
        <v>10.407637611417075</v>
      </c>
    </row>
    <row r="115" spans="1:8" ht="14.25" x14ac:dyDescent="0.25">
      <c r="A115" s="118"/>
      <c r="B115" s="119" t="s">
        <v>371</v>
      </c>
      <c r="C115" s="120"/>
      <c r="D115" s="118"/>
      <c r="E115" s="121"/>
      <c r="F115" s="13"/>
      <c r="G115" s="60">
        <f>SUM(G72:G114)</f>
        <v>6111.6071271937089</v>
      </c>
      <c r="H115" s="61">
        <f>G115/$G$323</f>
        <v>3.3808276959518942E-2</v>
      </c>
    </row>
    <row r="117" spans="1:8" ht="14.25" x14ac:dyDescent="0.25">
      <c r="A117" s="148" t="s">
        <v>419</v>
      </c>
      <c r="B117" s="149"/>
      <c r="C117" s="149"/>
      <c r="D117" s="149"/>
      <c r="E117" s="149"/>
      <c r="F117" s="149"/>
      <c r="G117" s="150"/>
    </row>
    <row r="118" spans="1:8" ht="14.25" x14ac:dyDescent="0.25">
      <c r="A118" s="23"/>
      <c r="B118" s="151" t="s">
        <v>420</v>
      </c>
      <c r="C118" s="152"/>
      <c r="D118" s="153"/>
      <c r="E118" s="23"/>
    </row>
    <row r="119" spans="1:8" ht="27" x14ac:dyDescent="0.25">
      <c r="A119" s="69">
        <v>1</v>
      </c>
      <c r="B119" s="76" t="s">
        <v>421</v>
      </c>
      <c r="C119" s="69" t="s">
        <v>362</v>
      </c>
      <c r="D119" s="77">
        <v>3</v>
      </c>
      <c r="E119" s="91">
        <v>14.677308099999999</v>
      </c>
      <c r="F119" s="13">
        <f t="shared" ref="F119:F171" si="4">E119*$H$3</f>
        <v>19.110114952589726</v>
      </c>
      <c r="G119" s="14">
        <f t="shared" ref="G119:G171" si="5">F119*D119</f>
        <v>57.330344857769177</v>
      </c>
    </row>
    <row r="120" spans="1:8" x14ac:dyDescent="0.25">
      <c r="A120" s="69">
        <v>2</v>
      </c>
      <c r="B120" s="76" t="s">
        <v>422</v>
      </c>
      <c r="C120" s="69" t="s">
        <v>362</v>
      </c>
      <c r="D120" s="77">
        <v>1</v>
      </c>
      <c r="E120" s="91">
        <v>14.677308099999999</v>
      </c>
      <c r="F120" s="13">
        <f t="shared" si="4"/>
        <v>19.110114952589726</v>
      </c>
      <c r="G120" s="14">
        <f t="shared" si="5"/>
        <v>19.110114952589726</v>
      </c>
    </row>
    <row r="121" spans="1:8" x14ac:dyDescent="0.25">
      <c r="A121" s="114">
        <v>3</v>
      </c>
      <c r="B121" s="129" t="s">
        <v>423</v>
      </c>
      <c r="C121" s="114" t="s">
        <v>341</v>
      </c>
      <c r="D121" s="131">
        <v>1</v>
      </c>
      <c r="E121" s="123">
        <v>20.6633271</v>
      </c>
      <c r="F121" s="13">
        <f t="shared" si="4"/>
        <v>26.904017650482007</v>
      </c>
      <c r="G121" s="14">
        <f t="shared" si="5"/>
        <v>26.904017650482007</v>
      </c>
    </row>
    <row r="122" spans="1:8" ht="27" x14ac:dyDescent="0.25">
      <c r="A122" s="114">
        <v>4</v>
      </c>
      <c r="B122" s="129" t="s">
        <v>424</v>
      </c>
      <c r="C122" s="114" t="s">
        <v>341</v>
      </c>
      <c r="D122" s="131">
        <v>1</v>
      </c>
      <c r="E122" s="123">
        <v>20.6633271</v>
      </c>
      <c r="F122" s="13">
        <f t="shared" si="4"/>
        <v>26.904017650482007</v>
      </c>
      <c r="G122" s="14">
        <f t="shared" si="5"/>
        <v>26.904017650482007</v>
      </c>
    </row>
    <row r="123" spans="1:8" x14ac:dyDescent="0.25">
      <c r="A123" s="114">
        <v>5</v>
      </c>
      <c r="B123" s="129" t="s">
        <v>425</v>
      </c>
      <c r="C123" s="114" t="s">
        <v>341</v>
      </c>
      <c r="D123" s="131">
        <v>1</v>
      </c>
      <c r="E123" s="123">
        <v>20.6633271</v>
      </c>
      <c r="F123" s="13">
        <f t="shared" si="4"/>
        <v>26.904017650482007</v>
      </c>
      <c r="G123" s="14">
        <f t="shared" si="5"/>
        <v>26.904017650482007</v>
      </c>
    </row>
    <row r="124" spans="1:8" x14ac:dyDescent="0.25">
      <c r="A124" s="114">
        <v>6</v>
      </c>
      <c r="B124" s="129" t="s">
        <v>426</v>
      </c>
      <c r="C124" s="114" t="s">
        <v>341</v>
      </c>
      <c r="D124" s="131">
        <v>1</v>
      </c>
      <c r="E124" s="123">
        <v>1.1061635000000001</v>
      </c>
      <c r="F124" s="13">
        <f t="shared" si="4"/>
        <v>1.4402444574532702</v>
      </c>
      <c r="G124" s="14">
        <f t="shared" si="5"/>
        <v>1.4402444574532702</v>
      </c>
    </row>
    <row r="125" spans="1:8" x14ac:dyDescent="0.25">
      <c r="A125" s="114">
        <v>8</v>
      </c>
      <c r="B125" s="129" t="s">
        <v>427</v>
      </c>
      <c r="C125" s="114" t="s">
        <v>341</v>
      </c>
      <c r="D125" s="140">
        <v>1</v>
      </c>
      <c r="E125" s="123">
        <v>8.0006034000000064</v>
      </c>
      <c r="F125" s="13">
        <f t="shared" si="4"/>
        <v>10.41692724731181</v>
      </c>
      <c r="G125" s="14">
        <f t="shared" si="5"/>
        <v>10.41692724731181</v>
      </c>
    </row>
    <row r="126" spans="1:8" x14ac:dyDescent="0.25">
      <c r="A126" s="114">
        <v>9</v>
      </c>
      <c r="B126" s="129" t="s">
        <v>428</v>
      </c>
      <c r="C126" s="114" t="s">
        <v>341</v>
      </c>
      <c r="D126" s="140">
        <v>1</v>
      </c>
      <c r="E126" s="123">
        <v>6.319847400000004</v>
      </c>
      <c r="F126" s="13">
        <f t="shared" si="4"/>
        <v>8.2285531838651931</v>
      </c>
      <c r="G126" s="14">
        <f t="shared" si="5"/>
        <v>8.2285531838651931</v>
      </c>
    </row>
    <row r="127" spans="1:8" x14ac:dyDescent="0.25">
      <c r="A127" s="114">
        <v>10</v>
      </c>
      <c r="B127" s="129" t="s">
        <v>429</v>
      </c>
      <c r="C127" s="114" t="s">
        <v>341</v>
      </c>
      <c r="D127" s="131">
        <v>2</v>
      </c>
      <c r="E127" s="123">
        <v>1.1061635000000001</v>
      </c>
      <c r="F127" s="13">
        <f t="shared" si="4"/>
        <v>1.4402444574532702</v>
      </c>
      <c r="G127" s="14">
        <f t="shared" si="5"/>
        <v>2.8804889149065405</v>
      </c>
    </row>
    <row r="128" spans="1:8" x14ac:dyDescent="0.25">
      <c r="A128" s="114">
        <v>11</v>
      </c>
      <c r="B128" s="129" t="s">
        <v>430</v>
      </c>
      <c r="C128" s="114" t="s">
        <v>341</v>
      </c>
      <c r="D128" s="131">
        <v>1</v>
      </c>
      <c r="E128" s="123">
        <v>6.4201493000000003</v>
      </c>
      <c r="F128" s="13">
        <f t="shared" si="4"/>
        <v>8.359148033132076</v>
      </c>
      <c r="G128" s="14">
        <f t="shared" si="5"/>
        <v>8.359148033132076</v>
      </c>
    </row>
    <row r="129" spans="1:7" x14ac:dyDescent="0.25">
      <c r="A129" s="114">
        <v>12</v>
      </c>
      <c r="B129" s="129" t="s">
        <v>431</v>
      </c>
      <c r="C129" s="114" t="s">
        <v>341</v>
      </c>
      <c r="D129" s="131">
        <v>1</v>
      </c>
      <c r="E129" s="123">
        <v>5.7325673000000004</v>
      </c>
      <c r="F129" s="13">
        <f t="shared" si="4"/>
        <v>7.4639040980857336</v>
      </c>
      <c r="G129" s="14">
        <f t="shared" si="5"/>
        <v>7.4639040980857336</v>
      </c>
    </row>
    <row r="130" spans="1:7" x14ac:dyDescent="0.25">
      <c r="A130" s="114">
        <v>13</v>
      </c>
      <c r="B130" s="129" t="s">
        <v>432</v>
      </c>
      <c r="C130" s="114" t="s">
        <v>341</v>
      </c>
      <c r="D130" s="131">
        <v>1</v>
      </c>
      <c r="E130" s="123">
        <v>5.1595823000000003</v>
      </c>
      <c r="F130" s="13">
        <f t="shared" si="4"/>
        <v>6.7178674855471154</v>
      </c>
      <c r="G130" s="14">
        <f t="shared" si="5"/>
        <v>6.7178674855471154</v>
      </c>
    </row>
    <row r="131" spans="1:7" ht="27" x14ac:dyDescent="0.25">
      <c r="A131" s="114">
        <v>14</v>
      </c>
      <c r="B131" s="129" t="s">
        <v>433</v>
      </c>
      <c r="C131" s="114" t="s">
        <v>434</v>
      </c>
      <c r="D131" s="116">
        <v>246.40000000000003</v>
      </c>
      <c r="E131" s="123">
        <v>0.80040349999999993</v>
      </c>
      <c r="F131" s="13">
        <f t="shared" si="4"/>
        <v>1.0421395251255339</v>
      </c>
      <c r="G131" s="14">
        <f t="shared" si="5"/>
        <v>256.78317899093156</v>
      </c>
    </row>
    <row r="132" spans="1:7" x14ac:dyDescent="0.25">
      <c r="A132" s="114">
        <v>15</v>
      </c>
      <c r="B132" s="129" t="s">
        <v>435</v>
      </c>
      <c r="C132" s="114" t="s">
        <v>436</v>
      </c>
      <c r="D132" s="131">
        <v>880</v>
      </c>
      <c r="E132" s="123">
        <v>4.5838800000000006</v>
      </c>
      <c r="F132" s="13">
        <f t="shared" si="4"/>
        <v>5.9682929003089482</v>
      </c>
      <c r="G132" s="14">
        <f t="shared" si="5"/>
        <v>5252.097752271874</v>
      </c>
    </row>
    <row r="133" spans="1:7" x14ac:dyDescent="0.25">
      <c r="A133" s="114">
        <v>16</v>
      </c>
      <c r="B133" s="122" t="s">
        <v>437</v>
      </c>
      <c r="C133" s="114" t="s">
        <v>376</v>
      </c>
      <c r="D133" s="116">
        <v>10</v>
      </c>
      <c r="E133" s="123">
        <v>8.2594735000000004</v>
      </c>
      <c r="F133" s="13">
        <f t="shared" si="4"/>
        <v>10.753980699830688</v>
      </c>
      <c r="G133" s="14">
        <f t="shared" si="5"/>
        <v>107.53980699830689</v>
      </c>
    </row>
    <row r="134" spans="1:7" x14ac:dyDescent="0.25">
      <c r="A134" s="114">
        <v>17</v>
      </c>
      <c r="B134" s="122" t="s">
        <v>438</v>
      </c>
      <c r="C134" s="114" t="s">
        <v>376</v>
      </c>
      <c r="D134" s="116">
        <v>5</v>
      </c>
      <c r="E134" s="123">
        <v>6.9736951600000001</v>
      </c>
      <c r="F134" s="13">
        <f t="shared" si="4"/>
        <v>9.0798745412940285</v>
      </c>
      <c r="G134" s="14">
        <f t="shared" si="5"/>
        <v>45.399372706470146</v>
      </c>
    </row>
    <row r="135" spans="1:7" x14ac:dyDescent="0.25">
      <c r="A135" s="114">
        <v>18</v>
      </c>
      <c r="B135" s="122" t="s">
        <v>439</v>
      </c>
      <c r="C135" s="114" t="s">
        <v>376</v>
      </c>
      <c r="D135" s="116">
        <v>130</v>
      </c>
      <c r="E135" s="123">
        <v>5.0888808000000001</v>
      </c>
      <c r="F135" s="13">
        <f t="shared" si="4"/>
        <v>6.6258128810436823</v>
      </c>
      <c r="G135" s="14">
        <f t="shared" si="5"/>
        <v>861.35567453567865</v>
      </c>
    </row>
    <row r="136" spans="1:7" x14ac:dyDescent="0.25">
      <c r="A136" s="114">
        <v>19</v>
      </c>
      <c r="B136" s="122" t="s">
        <v>440</v>
      </c>
      <c r="C136" s="114" t="s">
        <v>376</v>
      </c>
      <c r="D136" s="116">
        <v>190</v>
      </c>
      <c r="E136" s="123">
        <v>3.1672859999999998</v>
      </c>
      <c r="F136" s="13">
        <f t="shared" si="4"/>
        <v>4.1238624368543508</v>
      </c>
      <c r="G136" s="14">
        <f t="shared" si="5"/>
        <v>783.53386300232671</v>
      </c>
    </row>
    <row r="137" spans="1:7" x14ac:dyDescent="0.25">
      <c r="A137" s="114">
        <v>20</v>
      </c>
      <c r="B137" s="122" t="s">
        <v>441</v>
      </c>
      <c r="C137" s="114" t="s">
        <v>376</v>
      </c>
      <c r="D137" s="116">
        <v>220</v>
      </c>
      <c r="E137" s="123">
        <v>3.1159848800000001</v>
      </c>
      <c r="F137" s="13">
        <f t="shared" si="4"/>
        <v>4.0570674705214858</v>
      </c>
      <c r="G137" s="14">
        <f t="shared" si="5"/>
        <v>892.55484351472683</v>
      </c>
    </row>
    <row r="138" spans="1:7" x14ac:dyDescent="0.25">
      <c r="A138" s="114">
        <v>21</v>
      </c>
      <c r="B138" s="122" t="s">
        <v>442</v>
      </c>
      <c r="C138" s="114" t="s">
        <v>376</v>
      </c>
      <c r="D138" s="116">
        <v>140</v>
      </c>
      <c r="E138" s="123">
        <v>3.5491329000000005</v>
      </c>
      <c r="F138" s="13">
        <f t="shared" si="4"/>
        <v>4.6210338598137186</v>
      </c>
      <c r="G138" s="14">
        <f t="shared" si="5"/>
        <v>646.94474037392058</v>
      </c>
    </row>
    <row r="139" spans="1:7" x14ac:dyDescent="0.25">
      <c r="A139" s="114">
        <v>22</v>
      </c>
      <c r="B139" s="122" t="s">
        <v>443</v>
      </c>
      <c r="C139" s="114" t="s">
        <v>376</v>
      </c>
      <c r="D139" s="116">
        <v>90</v>
      </c>
      <c r="E139" s="123">
        <v>3.4727349000000003</v>
      </c>
      <c r="F139" s="13">
        <f t="shared" si="4"/>
        <v>4.5215623114752352</v>
      </c>
      <c r="G139" s="14">
        <f t="shared" si="5"/>
        <v>406.94060803277119</v>
      </c>
    </row>
    <row r="140" spans="1:7" x14ac:dyDescent="0.25">
      <c r="A140" s="114">
        <v>23</v>
      </c>
      <c r="B140" s="129" t="s">
        <v>444</v>
      </c>
      <c r="C140" s="114" t="s">
        <v>341</v>
      </c>
      <c r="D140" s="131">
        <v>44</v>
      </c>
      <c r="E140" s="123">
        <v>5.2741793000000001</v>
      </c>
      <c r="F140" s="13">
        <f t="shared" si="4"/>
        <v>6.8670748080548387</v>
      </c>
      <c r="G140" s="14">
        <f t="shared" si="5"/>
        <v>302.15129155441292</v>
      </c>
    </row>
    <row r="141" spans="1:7" x14ac:dyDescent="0.25">
      <c r="A141" s="114">
        <v>24</v>
      </c>
      <c r="B141" s="129" t="s">
        <v>445</v>
      </c>
      <c r="C141" s="114" t="s">
        <v>341</v>
      </c>
      <c r="D141" s="131">
        <v>44</v>
      </c>
      <c r="E141" s="123">
        <v>5.2741793000000001</v>
      </c>
      <c r="F141" s="13">
        <f t="shared" si="4"/>
        <v>6.8670748080548387</v>
      </c>
      <c r="G141" s="14">
        <f t="shared" si="5"/>
        <v>302.15129155441292</v>
      </c>
    </row>
    <row r="142" spans="1:7" x14ac:dyDescent="0.25">
      <c r="A142" s="114">
        <v>25</v>
      </c>
      <c r="B142" s="129" t="s">
        <v>446</v>
      </c>
      <c r="C142" s="114" t="s">
        <v>341</v>
      </c>
      <c r="D142" s="131">
        <v>44</v>
      </c>
      <c r="E142" s="123">
        <v>5.7516668000000006</v>
      </c>
      <c r="F142" s="13">
        <f t="shared" si="4"/>
        <v>7.4887719851703549</v>
      </c>
      <c r="G142" s="14">
        <f t="shared" si="5"/>
        <v>329.50596734749564</v>
      </c>
    </row>
    <row r="143" spans="1:7" x14ac:dyDescent="0.25">
      <c r="A143" s="114">
        <v>26</v>
      </c>
      <c r="B143" s="129" t="s">
        <v>447</v>
      </c>
      <c r="C143" s="114" t="s">
        <v>341</v>
      </c>
      <c r="D143" s="131">
        <v>6</v>
      </c>
      <c r="E143" s="123">
        <v>10.335546800000001</v>
      </c>
      <c r="F143" s="13">
        <f t="shared" si="4"/>
        <v>13.457064885479303</v>
      </c>
      <c r="G143" s="14">
        <f t="shared" si="5"/>
        <v>80.742389312875815</v>
      </c>
    </row>
    <row r="144" spans="1:7" x14ac:dyDescent="0.25">
      <c r="A144" s="114">
        <v>27</v>
      </c>
      <c r="B144" s="129" t="s">
        <v>448</v>
      </c>
      <c r="C144" s="114" t="s">
        <v>341</v>
      </c>
      <c r="D144" s="131">
        <v>20</v>
      </c>
      <c r="E144" s="123">
        <v>8.6165918000000001</v>
      </c>
      <c r="F144" s="13">
        <f t="shared" si="4"/>
        <v>11.218955047863446</v>
      </c>
      <c r="G144" s="14">
        <f t="shared" si="5"/>
        <v>224.37910095726892</v>
      </c>
    </row>
    <row r="145" spans="1:7" x14ac:dyDescent="0.25">
      <c r="A145" s="114">
        <v>28</v>
      </c>
      <c r="B145" s="129" t="s">
        <v>449</v>
      </c>
      <c r="C145" s="114" t="s">
        <v>341</v>
      </c>
      <c r="D145" s="131">
        <v>3</v>
      </c>
      <c r="E145" s="123">
        <v>6.5156468000000007</v>
      </c>
      <c r="F145" s="13">
        <f t="shared" si="4"/>
        <v>8.4834874685551789</v>
      </c>
      <c r="G145" s="14">
        <f t="shared" si="5"/>
        <v>25.450462405665537</v>
      </c>
    </row>
    <row r="146" spans="1:7" x14ac:dyDescent="0.25">
      <c r="A146" s="114">
        <v>29</v>
      </c>
      <c r="B146" s="129" t="s">
        <v>450</v>
      </c>
      <c r="C146" s="114" t="s">
        <v>341</v>
      </c>
      <c r="D146" s="131">
        <v>1</v>
      </c>
      <c r="E146" s="123">
        <v>6.1336568000000007</v>
      </c>
      <c r="F146" s="13">
        <f t="shared" si="4"/>
        <v>7.9861297268627665</v>
      </c>
      <c r="G146" s="14">
        <f t="shared" si="5"/>
        <v>7.9861297268627665</v>
      </c>
    </row>
    <row r="147" spans="1:7" x14ac:dyDescent="0.25">
      <c r="A147" s="114">
        <v>30</v>
      </c>
      <c r="B147" s="129" t="s">
        <v>451</v>
      </c>
      <c r="C147" s="114" t="s">
        <v>341</v>
      </c>
      <c r="D147" s="131">
        <v>1</v>
      </c>
      <c r="E147" s="123">
        <v>5.8471643000000011</v>
      </c>
      <c r="F147" s="13">
        <f t="shared" si="4"/>
        <v>7.6131114205934578</v>
      </c>
      <c r="G147" s="14">
        <f t="shared" si="5"/>
        <v>7.6131114205934578</v>
      </c>
    </row>
    <row r="148" spans="1:7" x14ac:dyDescent="0.25">
      <c r="A148" s="114">
        <v>31</v>
      </c>
      <c r="B148" s="129" t="s">
        <v>452</v>
      </c>
      <c r="C148" s="114" t="s">
        <v>341</v>
      </c>
      <c r="D148" s="131">
        <v>1</v>
      </c>
      <c r="E148" s="123">
        <v>11.1950243</v>
      </c>
      <c r="F148" s="13">
        <f t="shared" si="4"/>
        <v>14.576119804287229</v>
      </c>
      <c r="G148" s="14">
        <f t="shared" si="5"/>
        <v>14.576119804287229</v>
      </c>
    </row>
    <row r="149" spans="1:7" x14ac:dyDescent="0.25">
      <c r="A149" s="114">
        <v>32</v>
      </c>
      <c r="B149" s="129" t="s">
        <v>453</v>
      </c>
      <c r="C149" s="114" t="s">
        <v>341</v>
      </c>
      <c r="D149" s="131">
        <v>2</v>
      </c>
      <c r="E149" s="123">
        <v>10.144551800000002</v>
      </c>
      <c r="F149" s="13">
        <f t="shared" si="4"/>
        <v>13.208386014633097</v>
      </c>
      <c r="G149" s="14">
        <f t="shared" si="5"/>
        <v>26.416772029266195</v>
      </c>
    </row>
    <row r="150" spans="1:7" x14ac:dyDescent="0.25">
      <c r="A150" s="114">
        <v>33</v>
      </c>
      <c r="B150" s="129" t="s">
        <v>454</v>
      </c>
      <c r="C150" s="114" t="s">
        <v>341</v>
      </c>
      <c r="D150" s="131">
        <v>2</v>
      </c>
      <c r="E150" s="123">
        <v>8.1391042999999996</v>
      </c>
      <c r="F150" s="13">
        <f t="shared" si="4"/>
        <v>10.59725787074793</v>
      </c>
      <c r="G150" s="14">
        <f t="shared" si="5"/>
        <v>21.194515741495859</v>
      </c>
    </row>
    <row r="151" spans="1:7" x14ac:dyDescent="0.25">
      <c r="A151" s="114">
        <v>34</v>
      </c>
      <c r="B151" s="129" t="s">
        <v>455</v>
      </c>
      <c r="C151" s="114" t="s">
        <v>341</v>
      </c>
      <c r="D151" s="131">
        <v>3</v>
      </c>
      <c r="E151" s="123">
        <v>6.7066417999999999</v>
      </c>
      <c r="F151" s="13">
        <f t="shared" si="4"/>
        <v>8.7321663394013846</v>
      </c>
      <c r="G151" s="14">
        <f t="shared" si="5"/>
        <v>26.196499018204154</v>
      </c>
    </row>
    <row r="152" spans="1:7" x14ac:dyDescent="0.25">
      <c r="A152" s="114">
        <v>35</v>
      </c>
      <c r="B152" s="129" t="s">
        <v>456</v>
      </c>
      <c r="C152" s="114" t="s">
        <v>341</v>
      </c>
      <c r="D152" s="131">
        <v>1</v>
      </c>
      <c r="E152" s="123">
        <v>6.8976368000000008</v>
      </c>
      <c r="F152" s="13">
        <f t="shared" si="4"/>
        <v>8.9808452102475922</v>
      </c>
      <c r="G152" s="14">
        <f t="shared" si="5"/>
        <v>8.9808452102475922</v>
      </c>
    </row>
    <row r="153" spans="1:7" x14ac:dyDescent="0.25">
      <c r="A153" s="114">
        <v>36</v>
      </c>
      <c r="B153" s="129" t="s">
        <v>457</v>
      </c>
      <c r="C153" s="114" t="s">
        <v>341</v>
      </c>
      <c r="D153" s="131">
        <v>3</v>
      </c>
      <c r="E153" s="123">
        <v>4.7966918000000005</v>
      </c>
      <c r="F153" s="13">
        <f t="shared" si="4"/>
        <v>6.2453776309393234</v>
      </c>
      <c r="G153" s="14">
        <f t="shared" si="5"/>
        <v>18.73613289281797</v>
      </c>
    </row>
    <row r="154" spans="1:7" x14ac:dyDescent="0.25">
      <c r="A154" s="114">
        <v>37</v>
      </c>
      <c r="B154" s="129" t="s">
        <v>458</v>
      </c>
      <c r="C154" s="114" t="s">
        <v>341</v>
      </c>
      <c r="D154" s="131">
        <v>14</v>
      </c>
      <c r="E154" s="123">
        <v>4.6056968000000005</v>
      </c>
      <c r="F154" s="13">
        <f t="shared" si="4"/>
        <v>5.9966987600931176</v>
      </c>
      <c r="G154" s="14">
        <f t="shared" si="5"/>
        <v>83.953782641303647</v>
      </c>
    </row>
    <row r="155" spans="1:7" x14ac:dyDescent="0.25">
      <c r="A155" s="114">
        <v>38</v>
      </c>
      <c r="B155" s="129" t="s">
        <v>459</v>
      </c>
      <c r="C155" s="114" t="s">
        <v>341</v>
      </c>
      <c r="D155" s="131">
        <v>10</v>
      </c>
      <c r="E155" s="123">
        <v>5.2741793000000001</v>
      </c>
      <c r="F155" s="13">
        <f t="shared" si="4"/>
        <v>6.8670748080548387</v>
      </c>
      <c r="G155" s="14">
        <f t="shared" si="5"/>
        <v>68.670748080548393</v>
      </c>
    </row>
    <row r="156" spans="1:7" x14ac:dyDescent="0.25">
      <c r="A156" s="114">
        <v>39</v>
      </c>
      <c r="B156" s="129" t="s">
        <v>460</v>
      </c>
      <c r="C156" s="114" t="s">
        <v>341</v>
      </c>
      <c r="D156" s="131">
        <v>88</v>
      </c>
      <c r="E156" s="123">
        <v>4.2237068000000004</v>
      </c>
      <c r="F156" s="13">
        <f t="shared" si="4"/>
        <v>5.4993410184007052</v>
      </c>
      <c r="G156" s="14">
        <f t="shared" si="5"/>
        <v>483.94200961926208</v>
      </c>
    </row>
    <row r="157" spans="1:7" x14ac:dyDescent="0.25">
      <c r="A157" s="114">
        <v>40</v>
      </c>
      <c r="B157" s="122" t="s">
        <v>461</v>
      </c>
      <c r="C157" s="114" t="s">
        <v>376</v>
      </c>
      <c r="D157" s="116">
        <v>4</v>
      </c>
      <c r="E157" s="123">
        <v>2.6974383</v>
      </c>
      <c r="F157" s="13">
        <f t="shared" si="4"/>
        <v>3.5121124145726843</v>
      </c>
      <c r="G157" s="14">
        <f t="shared" si="5"/>
        <v>14.048449658290737</v>
      </c>
    </row>
    <row r="158" spans="1:7" x14ac:dyDescent="0.25">
      <c r="A158" s="8">
        <v>41</v>
      </c>
      <c r="B158" s="66" t="s">
        <v>462</v>
      </c>
      <c r="C158" s="8" t="s">
        <v>341</v>
      </c>
      <c r="D158" s="67">
        <v>410</v>
      </c>
      <c r="E158" s="68">
        <v>1.1578137900000001</v>
      </c>
      <c r="F158" s="13">
        <f t="shared" si="4"/>
        <v>1.5074940493068743</v>
      </c>
      <c r="G158" s="14">
        <f t="shared" si="5"/>
        <v>618.0725602158185</v>
      </c>
    </row>
    <row r="159" spans="1:7" x14ac:dyDescent="0.25">
      <c r="A159" s="69">
        <v>42</v>
      </c>
      <c r="B159" s="76" t="s">
        <v>463</v>
      </c>
      <c r="C159" s="69" t="s">
        <v>341</v>
      </c>
      <c r="D159" s="77">
        <v>8</v>
      </c>
      <c r="E159" s="78">
        <v>6.2539840000000009</v>
      </c>
      <c r="F159" s="13">
        <f t="shared" si="4"/>
        <v>8.1427978712020721</v>
      </c>
      <c r="G159" s="14">
        <f t="shared" si="5"/>
        <v>65.142382969616577</v>
      </c>
    </row>
    <row r="160" spans="1:7" x14ac:dyDescent="0.25">
      <c r="A160" s="69">
        <v>43</v>
      </c>
      <c r="B160" s="76" t="s">
        <v>464</v>
      </c>
      <c r="C160" s="69" t="s">
        <v>341</v>
      </c>
      <c r="D160" s="77">
        <v>3</v>
      </c>
      <c r="E160" s="78">
        <v>5.6809990000000008</v>
      </c>
      <c r="F160" s="13">
        <f t="shared" si="4"/>
        <v>7.3967612586634539</v>
      </c>
      <c r="G160" s="14">
        <f t="shared" si="5"/>
        <v>22.190283775990363</v>
      </c>
    </row>
    <row r="161" spans="1:8" x14ac:dyDescent="0.25">
      <c r="A161" s="69">
        <v>44</v>
      </c>
      <c r="B161" s="76" t="s">
        <v>465</v>
      </c>
      <c r="C161" s="69" t="s">
        <v>341</v>
      </c>
      <c r="D161" s="77">
        <v>3</v>
      </c>
      <c r="E161" s="78">
        <v>8.3167299999999997</v>
      </c>
      <c r="F161" s="13">
        <f t="shared" si="4"/>
        <v>10.828529676341097</v>
      </c>
      <c r="G161" s="14">
        <f t="shared" si="5"/>
        <v>32.485589029023288</v>
      </c>
    </row>
    <row r="162" spans="1:8" x14ac:dyDescent="0.25">
      <c r="A162" s="69">
        <v>45</v>
      </c>
      <c r="B162" s="76" t="s">
        <v>466</v>
      </c>
      <c r="C162" s="69" t="s">
        <v>341</v>
      </c>
      <c r="D162" s="77">
        <v>2</v>
      </c>
      <c r="E162" s="78">
        <v>7.2853570000000012</v>
      </c>
      <c r="F162" s="13">
        <f t="shared" si="4"/>
        <v>9.4856637737715861</v>
      </c>
      <c r="G162" s="14">
        <f t="shared" si="5"/>
        <v>18.971327547543172</v>
      </c>
    </row>
    <row r="163" spans="1:8" ht="14.25" x14ac:dyDescent="0.25">
      <c r="A163" s="23"/>
      <c r="B163" s="151" t="s">
        <v>467</v>
      </c>
      <c r="C163" s="152"/>
      <c r="D163" s="153"/>
      <c r="E163" s="23"/>
      <c r="F163" s="13"/>
      <c r="G163" s="14"/>
    </row>
    <row r="164" spans="1:8" x14ac:dyDescent="0.25">
      <c r="A164" s="114">
        <v>1</v>
      </c>
      <c r="B164" s="129" t="s">
        <v>468</v>
      </c>
      <c r="C164" s="114" t="s">
        <v>341</v>
      </c>
      <c r="D164" s="131">
        <v>2</v>
      </c>
      <c r="E164" s="123">
        <v>20.6633271</v>
      </c>
      <c r="F164" s="13">
        <f t="shared" si="4"/>
        <v>26.904017650482007</v>
      </c>
      <c r="G164" s="14">
        <f t="shared" si="5"/>
        <v>53.808035300964015</v>
      </c>
    </row>
    <row r="165" spans="1:8" x14ac:dyDescent="0.25">
      <c r="A165" s="114">
        <v>2</v>
      </c>
      <c r="B165" s="129" t="s">
        <v>469</v>
      </c>
      <c r="C165" s="114" t="s">
        <v>341</v>
      </c>
      <c r="D165" s="140">
        <v>2</v>
      </c>
      <c r="E165" s="123">
        <v>5.8423598999999999</v>
      </c>
      <c r="F165" s="13">
        <f t="shared" si="4"/>
        <v>7.6068560067496724</v>
      </c>
      <c r="G165" s="14">
        <f t="shared" si="5"/>
        <v>15.213712013499345</v>
      </c>
    </row>
    <row r="166" spans="1:8" x14ac:dyDescent="0.25">
      <c r="A166" s="114">
        <v>3</v>
      </c>
      <c r="B166" s="129" t="s">
        <v>470</v>
      </c>
      <c r="C166" s="114" t="s">
        <v>341</v>
      </c>
      <c r="D166" s="131">
        <v>2</v>
      </c>
      <c r="E166" s="123">
        <v>5.7325673000000004</v>
      </c>
      <c r="F166" s="13">
        <f t="shared" si="4"/>
        <v>7.4639040980857336</v>
      </c>
      <c r="G166" s="14">
        <f t="shared" si="5"/>
        <v>14.927808196171467</v>
      </c>
    </row>
    <row r="167" spans="1:8" x14ac:dyDescent="0.25">
      <c r="A167" s="114">
        <v>4</v>
      </c>
      <c r="B167" s="129" t="s">
        <v>454</v>
      </c>
      <c r="C167" s="114" t="s">
        <v>341</v>
      </c>
      <c r="D167" s="131">
        <v>2</v>
      </c>
      <c r="E167" s="123">
        <v>8.1391042999999996</v>
      </c>
      <c r="F167" s="13">
        <f t="shared" si="4"/>
        <v>10.59725787074793</v>
      </c>
      <c r="G167" s="14">
        <f t="shared" si="5"/>
        <v>21.194515741495859</v>
      </c>
    </row>
    <row r="168" spans="1:8" x14ac:dyDescent="0.25">
      <c r="A168" s="114">
        <v>5</v>
      </c>
      <c r="B168" s="129" t="s">
        <v>449</v>
      </c>
      <c r="C168" s="114" t="s">
        <v>341</v>
      </c>
      <c r="D168" s="131">
        <v>6</v>
      </c>
      <c r="E168" s="123">
        <v>6.5156468000000007</v>
      </c>
      <c r="F168" s="13">
        <f t="shared" si="4"/>
        <v>8.4834874685551789</v>
      </c>
      <c r="G168" s="14">
        <f t="shared" si="5"/>
        <v>50.900924811331073</v>
      </c>
    </row>
    <row r="169" spans="1:8" x14ac:dyDescent="0.25">
      <c r="A169" s="114">
        <v>6</v>
      </c>
      <c r="B169" s="129" t="s">
        <v>471</v>
      </c>
      <c r="C169" s="114" t="s">
        <v>341</v>
      </c>
      <c r="D169" s="131">
        <v>3</v>
      </c>
      <c r="E169" s="123">
        <v>6.5920448</v>
      </c>
      <c r="F169" s="13">
        <f t="shared" si="4"/>
        <v>8.5829590168936605</v>
      </c>
      <c r="G169" s="14">
        <f t="shared" si="5"/>
        <v>25.748877050680981</v>
      </c>
    </row>
    <row r="170" spans="1:8" x14ac:dyDescent="0.25">
      <c r="A170" s="69">
        <v>7</v>
      </c>
      <c r="B170" s="76" t="s">
        <v>463</v>
      </c>
      <c r="C170" s="69" t="s">
        <v>341</v>
      </c>
      <c r="D170" s="77">
        <v>4</v>
      </c>
      <c r="E170" s="78">
        <v>6.2539840000000009</v>
      </c>
      <c r="F170" s="13">
        <f t="shared" si="4"/>
        <v>8.1427978712020721</v>
      </c>
      <c r="G170" s="14">
        <f t="shared" si="5"/>
        <v>32.571191484808288</v>
      </c>
    </row>
    <row r="171" spans="1:8" x14ac:dyDescent="0.25">
      <c r="A171" s="69">
        <v>8</v>
      </c>
      <c r="B171" s="76" t="s">
        <v>464</v>
      </c>
      <c r="C171" s="69" t="s">
        <v>341</v>
      </c>
      <c r="D171" s="77">
        <v>4</v>
      </c>
      <c r="E171" s="78">
        <v>5.6809990000000008</v>
      </c>
      <c r="F171" s="13">
        <f t="shared" si="4"/>
        <v>7.3967612586634539</v>
      </c>
      <c r="G171" s="14">
        <f t="shared" si="5"/>
        <v>29.587045034653816</v>
      </c>
    </row>
    <row r="172" spans="1:8" ht="14.25" x14ac:dyDescent="0.25">
      <c r="A172" s="118"/>
      <c r="B172" s="119" t="s">
        <v>371</v>
      </c>
      <c r="C172" s="120"/>
      <c r="D172" s="118"/>
      <c r="E172" s="121"/>
      <c r="F172" s="13"/>
      <c r="G172" s="60">
        <f>SUM(G119:G171)</f>
        <v>12503.319358756024</v>
      </c>
      <c r="H172" s="61">
        <f>G172/$G$323</f>
        <v>6.9166043398512511E-2</v>
      </c>
    </row>
    <row r="174" spans="1:8" ht="14.25" x14ac:dyDescent="0.25">
      <c r="A174" s="148" t="s">
        <v>472</v>
      </c>
      <c r="B174" s="149"/>
      <c r="C174" s="149"/>
      <c r="D174" s="149"/>
      <c r="E174" s="149"/>
      <c r="F174" s="149"/>
      <c r="G174" s="150"/>
    </row>
    <row r="175" spans="1:8" ht="27" x14ac:dyDescent="0.25">
      <c r="A175" s="8">
        <v>4</v>
      </c>
      <c r="B175" s="66" t="s">
        <v>473</v>
      </c>
      <c r="C175" s="8" t="s">
        <v>474</v>
      </c>
      <c r="D175" s="67">
        <v>1</v>
      </c>
      <c r="E175" s="91">
        <v>6.0932703000000004</v>
      </c>
      <c r="F175" s="13">
        <f t="shared" ref="F175:F200" si="6">E175*$H$3</f>
        <v>7.9335457889720873</v>
      </c>
      <c r="G175" s="14">
        <f t="shared" ref="G175:G200" si="7">F175*D175</f>
        <v>7.9335457889720873</v>
      </c>
    </row>
    <row r="176" spans="1:8" x14ac:dyDescent="0.25">
      <c r="A176" s="8">
        <v>5</v>
      </c>
      <c r="B176" s="66" t="s">
        <v>475</v>
      </c>
      <c r="C176" s="8" t="s">
        <v>474</v>
      </c>
      <c r="D176" s="67">
        <v>1</v>
      </c>
      <c r="E176" s="91">
        <v>6.0932703000000004</v>
      </c>
      <c r="F176" s="13">
        <f t="shared" si="6"/>
        <v>7.9335457889720873</v>
      </c>
      <c r="G176" s="14">
        <f t="shared" si="7"/>
        <v>7.9335457889720873</v>
      </c>
    </row>
    <row r="177" spans="1:7" x14ac:dyDescent="0.25">
      <c r="A177" s="8">
        <v>6</v>
      </c>
      <c r="B177" s="66" t="s">
        <v>476</v>
      </c>
      <c r="C177" s="8" t="s">
        <v>474</v>
      </c>
      <c r="D177" s="67">
        <v>9</v>
      </c>
      <c r="E177" s="91">
        <v>6.0932703000000004</v>
      </c>
      <c r="F177" s="13">
        <f t="shared" si="6"/>
        <v>7.9335457889720873</v>
      </c>
      <c r="G177" s="14">
        <f t="shared" si="7"/>
        <v>71.401912100748788</v>
      </c>
    </row>
    <row r="178" spans="1:7" x14ac:dyDescent="0.25">
      <c r="A178" s="47">
        <v>7</v>
      </c>
      <c r="B178" s="48" t="s">
        <v>477</v>
      </c>
      <c r="C178" s="47" t="s">
        <v>306</v>
      </c>
      <c r="D178" s="55">
        <v>85</v>
      </c>
      <c r="E178" s="56">
        <v>4.8490712105</v>
      </c>
      <c r="F178" s="13">
        <f t="shared" si="6"/>
        <v>6.3135765505902555</v>
      </c>
      <c r="G178" s="14">
        <f t="shared" si="7"/>
        <v>536.65400680017171</v>
      </c>
    </row>
    <row r="179" spans="1:7" x14ac:dyDescent="0.25">
      <c r="A179" s="47">
        <v>8</v>
      </c>
      <c r="B179" s="48" t="s">
        <v>478</v>
      </c>
      <c r="C179" s="47" t="s">
        <v>306</v>
      </c>
      <c r="D179" s="55">
        <v>125</v>
      </c>
      <c r="E179" s="56">
        <v>5.3800373105000006</v>
      </c>
      <c r="F179" s="13">
        <f t="shared" si="6"/>
        <v>7.00490381154271</v>
      </c>
      <c r="G179" s="14">
        <f t="shared" si="7"/>
        <v>875.61297644283877</v>
      </c>
    </row>
    <row r="180" spans="1:7" x14ac:dyDescent="0.25">
      <c r="A180" s="8">
        <v>9</v>
      </c>
      <c r="B180" s="66" t="s">
        <v>479</v>
      </c>
      <c r="C180" s="8" t="s">
        <v>306</v>
      </c>
      <c r="D180" s="67">
        <v>110</v>
      </c>
      <c r="E180" s="91">
        <v>1.5279600000000004</v>
      </c>
      <c r="F180" s="13">
        <f t="shared" si="6"/>
        <v>1.9894309667696497</v>
      </c>
      <c r="G180" s="14">
        <f t="shared" si="7"/>
        <v>218.83740634466147</v>
      </c>
    </row>
    <row r="181" spans="1:7" x14ac:dyDescent="0.25">
      <c r="A181" s="8">
        <v>10</v>
      </c>
      <c r="B181" s="66" t="s">
        <v>480</v>
      </c>
      <c r="C181" s="8" t="s">
        <v>341</v>
      </c>
      <c r="D181" s="67">
        <v>1</v>
      </c>
      <c r="E181" s="91">
        <v>7.3826886000000007</v>
      </c>
      <c r="F181" s="13">
        <f t="shared" si="6"/>
        <v>9.6123912398605125</v>
      </c>
      <c r="G181" s="14">
        <f t="shared" si="7"/>
        <v>9.6123912398605125</v>
      </c>
    </row>
    <row r="182" spans="1:7" x14ac:dyDescent="0.25">
      <c r="A182" s="8">
        <v>11</v>
      </c>
      <c r="B182" s="66" t="s">
        <v>481</v>
      </c>
      <c r="C182" s="8" t="s">
        <v>341</v>
      </c>
      <c r="D182" s="67">
        <v>1</v>
      </c>
      <c r="E182" s="91">
        <v>6.8097036000000006</v>
      </c>
      <c r="F182" s="13">
        <f t="shared" si="6"/>
        <v>8.8663546273218934</v>
      </c>
      <c r="G182" s="14">
        <f t="shared" si="7"/>
        <v>8.8663546273218934</v>
      </c>
    </row>
    <row r="183" spans="1:7" x14ac:dyDescent="0.25">
      <c r="A183" s="8">
        <v>12</v>
      </c>
      <c r="B183" s="66" t="s">
        <v>482</v>
      </c>
      <c r="C183" s="8" t="s">
        <v>341</v>
      </c>
      <c r="D183" s="67">
        <v>1</v>
      </c>
      <c r="E183" s="91">
        <v>6.5805096000000001</v>
      </c>
      <c r="F183" s="13">
        <f t="shared" si="6"/>
        <v>8.567939982306445</v>
      </c>
      <c r="G183" s="14">
        <f t="shared" si="7"/>
        <v>8.567939982306445</v>
      </c>
    </row>
    <row r="184" spans="1:7" x14ac:dyDescent="0.25">
      <c r="A184" s="8">
        <v>13</v>
      </c>
      <c r="B184" s="66" t="s">
        <v>483</v>
      </c>
      <c r="C184" s="8" t="s">
        <v>341</v>
      </c>
      <c r="D184" s="67">
        <v>2</v>
      </c>
      <c r="E184" s="91">
        <v>10.333519400000002</v>
      </c>
      <c r="F184" s="13">
        <f t="shared" si="6"/>
        <v>13.454425174791831</v>
      </c>
      <c r="G184" s="14">
        <f t="shared" si="7"/>
        <v>26.908850349583663</v>
      </c>
    </row>
    <row r="185" spans="1:7" x14ac:dyDescent="0.25">
      <c r="A185" s="8">
        <v>14</v>
      </c>
      <c r="B185" s="66" t="s">
        <v>484</v>
      </c>
      <c r="C185" s="8" t="s">
        <v>341</v>
      </c>
      <c r="D185" s="67">
        <v>3</v>
      </c>
      <c r="E185" s="91">
        <v>10.333519400000002</v>
      </c>
      <c r="F185" s="13">
        <f t="shared" si="6"/>
        <v>13.454425174791831</v>
      </c>
      <c r="G185" s="14">
        <f t="shared" si="7"/>
        <v>40.363275524375496</v>
      </c>
    </row>
    <row r="186" spans="1:7" x14ac:dyDescent="0.25">
      <c r="A186" s="8">
        <v>15</v>
      </c>
      <c r="B186" s="66" t="s">
        <v>485</v>
      </c>
      <c r="C186" s="8" t="s">
        <v>341</v>
      </c>
      <c r="D186" s="67">
        <v>6</v>
      </c>
      <c r="E186" s="91">
        <v>9.1875494000000018</v>
      </c>
      <c r="F186" s="13">
        <f t="shared" si="6"/>
        <v>11.962351949714595</v>
      </c>
      <c r="G186" s="14">
        <f t="shared" si="7"/>
        <v>71.77411169828757</v>
      </c>
    </row>
    <row r="187" spans="1:7" x14ac:dyDescent="0.25">
      <c r="A187" s="8">
        <v>16</v>
      </c>
      <c r="B187" s="66" t="s">
        <v>486</v>
      </c>
      <c r="C187" s="8" t="s">
        <v>341</v>
      </c>
      <c r="D187" s="67">
        <v>3</v>
      </c>
      <c r="E187" s="91">
        <v>9.1875494000000018</v>
      </c>
      <c r="F187" s="13">
        <f t="shared" si="6"/>
        <v>11.962351949714595</v>
      </c>
      <c r="G187" s="14">
        <f t="shared" si="7"/>
        <v>35.887055849143785</v>
      </c>
    </row>
    <row r="188" spans="1:7" x14ac:dyDescent="0.25">
      <c r="A188" s="8">
        <v>17</v>
      </c>
      <c r="B188" s="66" t="s">
        <v>487</v>
      </c>
      <c r="C188" s="8" t="s">
        <v>341</v>
      </c>
      <c r="D188" s="67">
        <v>4</v>
      </c>
      <c r="E188" s="91">
        <v>9.1875494000000018</v>
      </c>
      <c r="F188" s="13">
        <f t="shared" si="6"/>
        <v>11.962351949714595</v>
      </c>
      <c r="G188" s="14">
        <f t="shared" si="7"/>
        <v>47.84940779885838</v>
      </c>
    </row>
    <row r="189" spans="1:7" x14ac:dyDescent="0.25">
      <c r="A189" s="8">
        <v>18</v>
      </c>
      <c r="B189" s="66" t="s">
        <v>488</v>
      </c>
      <c r="C189" s="8" t="s">
        <v>341</v>
      </c>
      <c r="D189" s="67">
        <v>6</v>
      </c>
      <c r="E189" s="91">
        <v>8.6145644000000008</v>
      </c>
      <c r="F189" s="13">
        <f t="shared" si="6"/>
        <v>11.216315337175976</v>
      </c>
      <c r="G189" s="14">
        <f t="shared" si="7"/>
        <v>67.297892023055851</v>
      </c>
    </row>
    <row r="190" spans="1:7" x14ac:dyDescent="0.25">
      <c r="A190" s="8">
        <v>19</v>
      </c>
      <c r="B190" s="66" t="s">
        <v>489</v>
      </c>
      <c r="C190" s="8" t="s">
        <v>341</v>
      </c>
      <c r="D190" s="67">
        <v>5</v>
      </c>
      <c r="E190" s="91">
        <v>8.6145644000000008</v>
      </c>
      <c r="F190" s="13">
        <f t="shared" si="6"/>
        <v>11.216315337175976</v>
      </c>
      <c r="G190" s="14">
        <f t="shared" si="7"/>
        <v>56.081576685879881</v>
      </c>
    </row>
    <row r="191" spans="1:7" x14ac:dyDescent="0.25">
      <c r="A191" s="8">
        <v>20</v>
      </c>
      <c r="B191" s="66" t="s">
        <v>490</v>
      </c>
      <c r="C191" s="8" t="s">
        <v>341</v>
      </c>
      <c r="D191" s="67">
        <v>11</v>
      </c>
      <c r="E191" s="91">
        <v>8.6145644000000008</v>
      </c>
      <c r="F191" s="13">
        <f t="shared" si="6"/>
        <v>11.216315337175976</v>
      </c>
      <c r="G191" s="14">
        <f t="shared" si="7"/>
        <v>123.37946870893573</v>
      </c>
    </row>
    <row r="192" spans="1:7" x14ac:dyDescent="0.25">
      <c r="A192" s="8">
        <v>21</v>
      </c>
      <c r="B192" s="66" t="s">
        <v>491</v>
      </c>
      <c r="C192" s="8" t="s">
        <v>341</v>
      </c>
      <c r="D192" s="67">
        <v>2</v>
      </c>
      <c r="E192" s="91">
        <v>8.6145644000000008</v>
      </c>
      <c r="F192" s="13">
        <f t="shared" si="6"/>
        <v>11.216315337175976</v>
      </c>
      <c r="G192" s="14">
        <f t="shared" si="7"/>
        <v>22.432630674351952</v>
      </c>
    </row>
    <row r="193" spans="1:8" x14ac:dyDescent="0.25">
      <c r="A193" s="8">
        <v>22</v>
      </c>
      <c r="B193" s="66" t="s">
        <v>492</v>
      </c>
      <c r="C193" s="8" t="s">
        <v>341</v>
      </c>
      <c r="D193" s="67">
        <v>1</v>
      </c>
      <c r="E193" s="91">
        <v>7.9556736000000008</v>
      </c>
      <c r="F193" s="13">
        <f t="shared" si="6"/>
        <v>10.35842785239913</v>
      </c>
      <c r="G193" s="14">
        <f t="shared" si="7"/>
        <v>10.35842785239913</v>
      </c>
    </row>
    <row r="194" spans="1:8" x14ac:dyDescent="0.25">
      <c r="A194" s="8">
        <v>23</v>
      </c>
      <c r="B194" s="66" t="s">
        <v>493</v>
      </c>
      <c r="C194" s="8" t="s">
        <v>341</v>
      </c>
      <c r="D194" s="67">
        <v>3</v>
      </c>
      <c r="E194" s="91">
        <v>7.9556736000000008</v>
      </c>
      <c r="F194" s="13">
        <f t="shared" si="6"/>
        <v>10.35842785239913</v>
      </c>
      <c r="G194" s="14">
        <f t="shared" si="7"/>
        <v>31.075283557197388</v>
      </c>
    </row>
    <row r="195" spans="1:8" x14ac:dyDescent="0.25">
      <c r="A195" s="8">
        <v>24</v>
      </c>
      <c r="B195" s="66" t="s">
        <v>494</v>
      </c>
      <c r="C195" s="8" t="s">
        <v>341</v>
      </c>
      <c r="D195" s="67">
        <v>1</v>
      </c>
      <c r="E195" s="91">
        <v>37.836799400000004</v>
      </c>
      <c r="F195" s="13">
        <f t="shared" si="6"/>
        <v>49.264182576645517</v>
      </c>
      <c r="G195" s="14">
        <f t="shared" si="7"/>
        <v>49.264182576645517</v>
      </c>
    </row>
    <row r="196" spans="1:8" x14ac:dyDescent="0.25">
      <c r="A196" s="10">
        <v>25</v>
      </c>
      <c r="B196" s="9" t="s">
        <v>495</v>
      </c>
      <c r="C196" s="8" t="s">
        <v>341</v>
      </c>
      <c r="D196" s="75">
        <v>1</v>
      </c>
      <c r="E196" s="11">
        <v>61.007639200000007</v>
      </c>
      <c r="F196" s="13">
        <f t="shared" si="6"/>
        <v>79.433026148583707</v>
      </c>
      <c r="G196" s="14">
        <f t="shared" si="7"/>
        <v>79.433026148583707</v>
      </c>
    </row>
    <row r="197" spans="1:8" x14ac:dyDescent="0.25">
      <c r="A197" s="10">
        <v>26</v>
      </c>
      <c r="B197" s="9" t="s">
        <v>496</v>
      </c>
      <c r="C197" s="8" t="s">
        <v>341</v>
      </c>
      <c r="D197" s="75">
        <v>3</v>
      </c>
      <c r="E197" s="11">
        <v>56.423759200000013</v>
      </c>
      <c r="F197" s="13">
        <f t="shared" si="6"/>
        <v>73.464733248274769</v>
      </c>
      <c r="G197" s="14">
        <f t="shared" si="7"/>
        <v>220.39419974482431</v>
      </c>
    </row>
    <row r="198" spans="1:8" x14ac:dyDescent="0.25">
      <c r="A198" s="10">
        <v>27</v>
      </c>
      <c r="B198" s="9" t="s">
        <v>497</v>
      </c>
      <c r="C198" s="8" t="s">
        <v>341</v>
      </c>
      <c r="D198" s="75">
        <v>1</v>
      </c>
      <c r="E198" s="11">
        <v>52.985849200000011</v>
      </c>
      <c r="F198" s="13">
        <f t="shared" si="6"/>
        <v>68.988513573043051</v>
      </c>
      <c r="G198" s="14">
        <f t="shared" si="7"/>
        <v>68.988513573043051</v>
      </c>
    </row>
    <row r="199" spans="1:8" x14ac:dyDescent="0.25">
      <c r="A199" s="8">
        <v>28</v>
      </c>
      <c r="B199" s="66" t="s">
        <v>498</v>
      </c>
      <c r="C199" s="8" t="s">
        <v>306</v>
      </c>
      <c r="D199" s="67">
        <v>6</v>
      </c>
      <c r="E199" s="91">
        <v>34.379100000000008</v>
      </c>
      <c r="F199" s="13">
        <f t="shared" si="6"/>
        <v>44.762196752317116</v>
      </c>
      <c r="G199" s="14">
        <f t="shared" si="7"/>
        <v>268.57318051390268</v>
      </c>
    </row>
    <row r="200" spans="1:8" x14ac:dyDescent="0.25">
      <c r="A200" s="8">
        <v>29</v>
      </c>
      <c r="B200" s="66" t="s">
        <v>499</v>
      </c>
      <c r="C200" s="8" t="s">
        <v>341</v>
      </c>
      <c r="D200" s="67">
        <v>1</v>
      </c>
      <c r="E200" s="91">
        <v>6.8956094000000006</v>
      </c>
      <c r="F200" s="13">
        <f t="shared" si="6"/>
        <v>8.9782054995601204</v>
      </c>
      <c r="G200" s="14">
        <f t="shared" si="7"/>
        <v>8.9782054995601204</v>
      </c>
    </row>
    <row r="201" spans="1:8" ht="14.25" x14ac:dyDescent="0.25">
      <c r="A201" s="118"/>
      <c r="B201" s="119" t="s">
        <v>371</v>
      </c>
      <c r="C201" s="120"/>
      <c r="D201" s="118"/>
      <c r="E201" s="121"/>
      <c r="F201" s="13"/>
      <c r="G201" s="60">
        <f>SUM(G175:G200)</f>
        <v>2974.4593678944816</v>
      </c>
      <c r="H201" s="61">
        <f>G201/$G$323</f>
        <v>1.6454157478016332E-2</v>
      </c>
    </row>
    <row r="202" spans="1:8" ht="14.25" x14ac:dyDescent="0.25">
      <c r="A202" s="148" t="s">
        <v>500</v>
      </c>
      <c r="B202" s="149"/>
      <c r="C202" s="149"/>
      <c r="D202" s="149"/>
      <c r="E202" s="149"/>
      <c r="F202" s="149"/>
      <c r="G202" s="150"/>
    </row>
    <row r="203" spans="1:8" ht="14.25" x14ac:dyDescent="0.25">
      <c r="A203" s="93"/>
      <c r="B203" s="142" t="s">
        <v>501</v>
      </c>
      <c r="C203" s="143"/>
      <c r="D203" s="144"/>
      <c r="E203" s="93"/>
    </row>
    <row r="204" spans="1:8" x14ac:dyDescent="0.25">
      <c r="A204" s="10">
        <v>1</v>
      </c>
      <c r="B204" s="9" t="s">
        <v>502</v>
      </c>
      <c r="C204" s="94" t="s">
        <v>398</v>
      </c>
      <c r="D204" s="75">
        <v>1</v>
      </c>
      <c r="E204" s="65">
        <v>143.83101220000003</v>
      </c>
      <c r="F204" s="13">
        <f t="shared" ref="F204:F254" si="8">E204*$H$3</f>
        <v>187.27052387006418</v>
      </c>
      <c r="G204" s="14">
        <f t="shared" ref="G204:G254" si="9">F204*D204</f>
        <v>187.27052387006418</v>
      </c>
    </row>
    <row r="205" spans="1:8" x14ac:dyDescent="0.25">
      <c r="A205" s="38">
        <v>2</v>
      </c>
      <c r="B205" s="39" t="s">
        <v>503</v>
      </c>
      <c r="C205" s="38" t="s">
        <v>341</v>
      </c>
      <c r="D205" s="46">
        <v>1</v>
      </c>
      <c r="E205" s="41">
        <v>23.377417600000001</v>
      </c>
      <c r="F205" s="13">
        <f t="shared" si="8"/>
        <v>30.437811524219097</v>
      </c>
      <c r="G205" s="14">
        <f t="shared" si="9"/>
        <v>30.437811524219097</v>
      </c>
    </row>
    <row r="206" spans="1:8" x14ac:dyDescent="0.25">
      <c r="A206" s="38">
        <v>3</v>
      </c>
      <c r="B206" s="39" t="s">
        <v>504</v>
      </c>
      <c r="C206" s="38" t="s">
        <v>341</v>
      </c>
      <c r="D206" s="46">
        <v>1</v>
      </c>
      <c r="E206" s="41">
        <v>16.501597600000004</v>
      </c>
      <c r="F206" s="13">
        <f t="shared" si="8"/>
        <v>21.485372173755678</v>
      </c>
      <c r="G206" s="14">
        <f t="shared" si="9"/>
        <v>21.485372173755678</v>
      </c>
    </row>
    <row r="207" spans="1:8" x14ac:dyDescent="0.25">
      <c r="A207" s="38">
        <v>4</v>
      </c>
      <c r="B207" s="39" t="s">
        <v>505</v>
      </c>
      <c r="C207" s="38" t="s">
        <v>341</v>
      </c>
      <c r="D207" s="46">
        <v>1</v>
      </c>
      <c r="E207" s="41">
        <v>16.501597600000004</v>
      </c>
      <c r="F207" s="13">
        <f t="shared" si="8"/>
        <v>21.485372173755678</v>
      </c>
      <c r="G207" s="14">
        <f t="shared" si="9"/>
        <v>21.485372173755678</v>
      </c>
    </row>
    <row r="208" spans="1:8" x14ac:dyDescent="0.25">
      <c r="A208" s="38">
        <v>5</v>
      </c>
      <c r="B208" s="39" t="s">
        <v>506</v>
      </c>
      <c r="C208" s="38" t="s">
        <v>341</v>
      </c>
      <c r="D208" s="46">
        <v>7</v>
      </c>
      <c r="E208" s="41">
        <v>11.917717600000001</v>
      </c>
      <c r="F208" s="13">
        <f t="shared" si="8"/>
        <v>15.517079273446729</v>
      </c>
      <c r="G208" s="14">
        <f t="shared" si="9"/>
        <v>108.61955491412711</v>
      </c>
    </row>
    <row r="209" spans="1:7" x14ac:dyDescent="0.25">
      <c r="A209" s="38">
        <v>6</v>
      </c>
      <c r="B209" s="39" t="s">
        <v>507</v>
      </c>
      <c r="C209" s="38" t="s">
        <v>341</v>
      </c>
      <c r="D209" s="46">
        <v>2</v>
      </c>
      <c r="E209" s="41">
        <v>11.917717600000001</v>
      </c>
      <c r="F209" s="13">
        <f t="shared" si="8"/>
        <v>15.517079273446729</v>
      </c>
      <c r="G209" s="14">
        <f t="shared" si="9"/>
        <v>31.034158546893458</v>
      </c>
    </row>
    <row r="210" spans="1:7" x14ac:dyDescent="0.25">
      <c r="A210" s="38">
        <v>7</v>
      </c>
      <c r="B210" s="39" t="s">
        <v>508</v>
      </c>
      <c r="C210" s="38" t="s">
        <v>341</v>
      </c>
      <c r="D210" s="46">
        <v>22</v>
      </c>
      <c r="E210" s="41">
        <v>8.4798076000000009</v>
      </c>
      <c r="F210" s="13">
        <f t="shared" si="8"/>
        <v>11.040859598215018</v>
      </c>
      <c r="G210" s="14">
        <f t="shared" si="9"/>
        <v>242.89891116073039</v>
      </c>
    </row>
    <row r="211" spans="1:7" ht="14.25" x14ac:dyDescent="0.25">
      <c r="A211" s="93"/>
      <c r="B211" s="142" t="s">
        <v>509</v>
      </c>
      <c r="C211" s="143"/>
      <c r="D211" s="144"/>
      <c r="E211" s="93"/>
      <c r="F211" s="13"/>
      <c r="G211" s="14"/>
    </row>
    <row r="212" spans="1:7" x14ac:dyDescent="0.25">
      <c r="A212" s="10">
        <v>1</v>
      </c>
      <c r="B212" s="9" t="s">
        <v>510</v>
      </c>
      <c r="C212" s="94" t="s">
        <v>398</v>
      </c>
      <c r="D212" s="75">
        <v>1</v>
      </c>
      <c r="E212" s="65">
        <v>36.109832200000007</v>
      </c>
      <c r="F212" s="13">
        <f t="shared" si="8"/>
        <v>47.015640712803879</v>
      </c>
      <c r="G212" s="14">
        <f t="shared" si="9"/>
        <v>47.015640712803879</v>
      </c>
    </row>
    <row r="213" spans="1:7" x14ac:dyDescent="0.25">
      <c r="A213" s="38">
        <v>3</v>
      </c>
      <c r="B213" s="39" t="s">
        <v>504</v>
      </c>
      <c r="C213" s="38" t="s">
        <v>341</v>
      </c>
      <c r="D213" s="46">
        <v>1</v>
      </c>
      <c r="E213" s="41">
        <v>16.501597600000004</v>
      </c>
      <c r="F213" s="13">
        <f t="shared" si="8"/>
        <v>21.485372173755678</v>
      </c>
      <c r="G213" s="14">
        <f t="shared" si="9"/>
        <v>21.485372173755678</v>
      </c>
    </row>
    <row r="214" spans="1:7" x14ac:dyDescent="0.25">
      <c r="A214" s="38">
        <v>3</v>
      </c>
      <c r="B214" s="39" t="s">
        <v>511</v>
      </c>
      <c r="C214" s="38" t="s">
        <v>341</v>
      </c>
      <c r="D214" s="46">
        <v>1</v>
      </c>
      <c r="E214" s="41">
        <v>16.501597600000004</v>
      </c>
      <c r="F214" s="13">
        <f t="shared" si="8"/>
        <v>21.485372173755678</v>
      </c>
      <c r="G214" s="14">
        <f t="shared" si="9"/>
        <v>21.485372173755678</v>
      </c>
    </row>
    <row r="215" spans="1:7" x14ac:dyDescent="0.25">
      <c r="A215" s="38">
        <v>4</v>
      </c>
      <c r="B215" s="39" t="s">
        <v>512</v>
      </c>
      <c r="C215" s="38" t="s">
        <v>341</v>
      </c>
      <c r="D215" s="46">
        <v>5</v>
      </c>
      <c r="E215" s="41">
        <v>16.501597600000004</v>
      </c>
      <c r="F215" s="13">
        <f t="shared" si="8"/>
        <v>21.485372173755678</v>
      </c>
      <c r="G215" s="14">
        <f t="shared" si="9"/>
        <v>107.42686086877839</v>
      </c>
    </row>
    <row r="216" spans="1:7" x14ac:dyDescent="0.25">
      <c r="A216" s="38">
        <v>5</v>
      </c>
      <c r="B216" s="39" t="s">
        <v>506</v>
      </c>
      <c r="C216" s="38" t="s">
        <v>341</v>
      </c>
      <c r="D216" s="46">
        <v>5</v>
      </c>
      <c r="E216" s="41">
        <v>11.917717600000001</v>
      </c>
      <c r="F216" s="13">
        <f t="shared" si="8"/>
        <v>15.517079273446729</v>
      </c>
      <c r="G216" s="14">
        <f t="shared" si="9"/>
        <v>77.585396367233642</v>
      </c>
    </row>
    <row r="217" spans="1:7" x14ac:dyDescent="0.25">
      <c r="A217" s="38">
        <v>6</v>
      </c>
      <c r="B217" s="39" t="s">
        <v>507</v>
      </c>
      <c r="C217" s="38" t="s">
        <v>341</v>
      </c>
      <c r="D217" s="46">
        <v>3</v>
      </c>
      <c r="E217" s="41">
        <v>11.917717600000001</v>
      </c>
      <c r="F217" s="13">
        <f t="shared" si="8"/>
        <v>15.517079273446729</v>
      </c>
      <c r="G217" s="14">
        <f t="shared" si="9"/>
        <v>46.551237820340191</v>
      </c>
    </row>
    <row r="218" spans="1:7" x14ac:dyDescent="0.25">
      <c r="A218" s="38">
        <v>7</v>
      </c>
      <c r="B218" s="39" t="s">
        <v>513</v>
      </c>
      <c r="C218" s="38" t="s">
        <v>341</v>
      </c>
      <c r="D218" s="46">
        <v>1</v>
      </c>
      <c r="E218" s="41">
        <v>25.669357600000005</v>
      </c>
      <c r="F218" s="13">
        <f t="shared" si="8"/>
        <v>33.421957974373576</v>
      </c>
      <c r="G218" s="14">
        <f t="shared" si="9"/>
        <v>33.421957974373576</v>
      </c>
    </row>
    <row r="219" spans="1:7" x14ac:dyDescent="0.25">
      <c r="A219" s="38">
        <v>8</v>
      </c>
      <c r="B219" s="39" t="s">
        <v>514</v>
      </c>
      <c r="C219" s="38" t="s">
        <v>341</v>
      </c>
      <c r="D219" s="46">
        <v>1</v>
      </c>
      <c r="E219" s="41">
        <v>31.399207600000004</v>
      </c>
      <c r="F219" s="13">
        <f t="shared" si="8"/>
        <v>40.882324099759757</v>
      </c>
      <c r="G219" s="14">
        <f t="shared" si="9"/>
        <v>40.882324099759757</v>
      </c>
    </row>
    <row r="220" spans="1:7" ht="14.25" x14ac:dyDescent="0.25">
      <c r="A220" s="93"/>
      <c r="B220" s="142" t="s">
        <v>515</v>
      </c>
      <c r="C220" s="143"/>
      <c r="D220" s="144"/>
      <c r="E220" s="93"/>
      <c r="F220" s="13"/>
      <c r="G220" s="14"/>
    </row>
    <row r="221" spans="1:7" x14ac:dyDescent="0.25">
      <c r="A221" s="10">
        <v>1</v>
      </c>
      <c r="B221" s="9" t="s">
        <v>510</v>
      </c>
      <c r="C221" s="94" t="s">
        <v>398</v>
      </c>
      <c r="D221" s="75">
        <v>1</v>
      </c>
      <c r="E221" s="65">
        <v>25.7961022</v>
      </c>
      <c r="F221" s="13">
        <f t="shared" si="8"/>
        <v>33.586981687108739</v>
      </c>
      <c r="G221" s="14">
        <f t="shared" si="9"/>
        <v>33.586981687108739</v>
      </c>
    </row>
    <row r="222" spans="1:7" x14ac:dyDescent="0.25">
      <c r="A222" s="38">
        <v>2</v>
      </c>
      <c r="B222" s="39" t="s">
        <v>512</v>
      </c>
      <c r="C222" s="38" t="s">
        <v>341</v>
      </c>
      <c r="D222" s="46">
        <v>1</v>
      </c>
      <c r="E222" s="41">
        <v>16.501597600000004</v>
      </c>
      <c r="F222" s="13">
        <f t="shared" si="8"/>
        <v>21.485372173755678</v>
      </c>
      <c r="G222" s="14">
        <f t="shared" si="9"/>
        <v>21.485372173755678</v>
      </c>
    </row>
    <row r="223" spans="1:7" x14ac:dyDescent="0.25">
      <c r="A223" s="38">
        <v>3</v>
      </c>
      <c r="B223" s="39" t="s">
        <v>506</v>
      </c>
      <c r="C223" s="38" t="s">
        <v>341</v>
      </c>
      <c r="D223" s="46">
        <v>8</v>
      </c>
      <c r="E223" s="41">
        <v>11.917717600000001</v>
      </c>
      <c r="F223" s="13">
        <f t="shared" si="8"/>
        <v>15.517079273446729</v>
      </c>
      <c r="G223" s="14">
        <f t="shared" si="9"/>
        <v>124.13663418757383</v>
      </c>
    </row>
    <row r="224" spans="1:7" ht="14.25" x14ac:dyDescent="0.25">
      <c r="A224" s="93"/>
      <c r="B224" s="142" t="s">
        <v>516</v>
      </c>
      <c r="C224" s="143"/>
      <c r="D224" s="144"/>
      <c r="E224" s="93"/>
      <c r="F224" s="13"/>
      <c r="G224" s="14"/>
    </row>
    <row r="225" spans="1:7" ht="27" x14ac:dyDescent="0.25">
      <c r="A225" s="69">
        <v>1</v>
      </c>
      <c r="B225" s="76" t="s">
        <v>517</v>
      </c>
      <c r="C225" s="69" t="s">
        <v>376</v>
      </c>
      <c r="D225" s="91">
        <v>1520</v>
      </c>
      <c r="E225" s="78">
        <v>0.54563870300000039</v>
      </c>
      <c r="F225" s="13">
        <f t="shared" si="8"/>
        <v>0.71043124978155725</v>
      </c>
      <c r="G225" s="14">
        <f t="shared" si="9"/>
        <v>1079.855499667967</v>
      </c>
    </row>
    <row r="226" spans="1:7" ht="27" x14ac:dyDescent="0.25">
      <c r="A226" s="69">
        <v>2</v>
      </c>
      <c r="B226" s="76" t="s">
        <v>518</v>
      </c>
      <c r="C226" s="69" t="s">
        <v>376</v>
      </c>
      <c r="D226" s="91">
        <v>1760</v>
      </c>
      <c r="E226" s="78">
        <v>0.69671574800000013</v>
      </c>
      <c r="F226" s="13">
        <f t="shared" si="8"/>
        <v>0.90713623662090592</v>
      </c>
      <c r="G226" s="14">
        <f t="shared" si="9"/>
        <v>1596.5597764527945</v>
      </c>
    </row>
    <row r="227" spans="1:7" ht="27" x14ac:dyDescent="0.25">
      <c r="A227" s="69">
        <v>3</v>
      </c>
      <c r="B227" s="76" t="s">
        <v>519</v>
      </c>
      <c r="C227" s="69" t="s">
        <v>376</v>
      </c>
      <c r="D227" s="91">
        <v>860</v>
      </c>
      <c r="E227" s="78">
        <v>0.93393153800000006</v>
      </c>
      <c r="F227" s="13">
        <f t="shared" si="8"/>
        <v>1.215995394211894</v>
      </c>
      <c r="G227" s="14">
        <f t="shared" si="9"/>
        <v>1045.7560390222288</v>
      </c>
    </row>
    <row r="228" spans="1:7" ht="27" x14ac:dyDescent="0.25">
      <c r="A228" s="69">
        <v>4</v>
      </c>
      <c r="B228" s="76" t="s">
        <v>520</v>
      </c>
      <c r="C228" s="69" t="s">
        <v>376</v>
      </c>
      <c r="D228" s="91">
        <v>60</v>
      </c>
      <c r="E228" s="78">
        <v>1.0494835129999998</v>
      </c>
      <c r="F228" s="13">
        <f t="shared" si="8"/>
        <v>1.3664461110738482</v>
      </c>
      <c r="G228" s="14">
        <f t="shared" si="9"/>
        <v>81.986766664430888</v>
      </c>
    </row>
    <row r="229" spans="1:7" ht="27" x14ac:dyDescent="0.25">
      <c r="A229" s="69">
        <v>5</v>
      </c>
      <c r="B229" s="76" t="s">
        <v>521</v>
      </c>
      <c r="C229" s="69" t="s">
        <v>376</v>
      </c>
      <c r="D229" s="91">
        <v>10</v>
      </c>
      <c r="E229" s="78">
        <v>2.1481822504999957</v>
      </c>
      <c r="F229" s="13">
        <f t="shared" si="8"/>
        <v>2.7969713156166436</v>
      </c>
      <c r="G229" s="14">
        <f t="shared" si="9"/>
        <v>27.969713156166435</v>
      </c>
    </row>
    <row r="230" spans="1:7" ht="27" x14ac:dyDescent="0.25">
      <c r="A230" s="10">
        <v>6</v>
      </c>
      <c r="B230" s="9" t="s">
        <v>522</v>
      </c>
      <c r="C230" s="10" t="s">
        <v>376</v>
      </c>
      <c r="D230" s="11">
        <v>3380</v>
      </c>
      <c r="E230" s="65">
        <v>0.40015883299999999</v>
      </c>
      <c r="F230" s="13">
        <f t="shared" si="8"/>
        <v>0.52101388386908332</v>
      </c>
      <c r="G230" s="14">
        <f t="shared" si="9"/>
        <v>1761.0269274775017</v>
      </c>
    </row>
    <row r="231" spans="1:7" ht="27" x14ac:dyDescent="0.25">
      <c r="A231" s="10">
        <v>7</v>
      </c>
      <c r="B231" s="9" t="s">
        <v>523</v>
      </c>
      <c r="C231" s="10" t="s">
        <v>376</v>
      </c>
      <c r="D231" s="11">
        <v>1</v>
      </c>
      <c r="E231" s="65">
        <v>0.80354027300000008</v>
      </c>
      <c r="F231" s="13">
        <f t="shared" si="8"/>
        <v>1.0462236590962708</v>
      </c>
      <c r="G231" s="14">
        <f t="shared" si="9"/>
        <v>1.0462236590962708</v>
      </c>
    </row>
    <row r="232" spans="1:7" ht="14.25" x14ac:dyDescent="0.25">
      <c r="A232" s="93"/>
      <c r="B232" s="142" t="s">
        <v>524</v>
      </c>
      <c r="C232" s="143"/>
      <c r="D232" s="144"/>
      <c r="E232" s="93"/>
      <c r="F232" s="13"/>
      <c r="G232" s="14"/>
    </row>
    <row r="233" spans="1:7" x14ac:dyDescent="0.25">
      <c r="A233" s="95">
        <v>1</v>
      </c>
      <c r="B233" s="96" t="s">
        <v>525</v>
      </c>
      <c r="C233" s="95" t="s">
        <v>393</v>
      </c>
      <c r="D233" s="95">
        <v>60</v>
      </c>
      <c r="E233" s="65">
        <v>9.2730612100000016</v>
      </c>
      <c r="F233" s="13">
        <f t="shared" si="8"/>
        <v>12.073689839998714</v>
      </c>
      <c r="G233" s="14">
        <f t="shared" si="9"/>
        <v>724.42139039992287</v>
      </c>
    </row>
    <row r="234" spans="1:7" x14ac:dyDescent="0.25">
      <c r="A234" s="95">
        <v>2</v>
      </c>
      <c r="B234" s="96" t="s">
        <v>526</v>
      </c>
      <c r="C234" s="95" t="s">
        <v>393</v>
      </c>
      <c r="D234" s="95">
        <v>22</v>
      </c>
      <c r="E234" s="65">
        <v>8.0124942099999998</v>
      </c>
      <c r="F234" s="13">
        <f t="shared" si="8"/>
        <v>10.432409292413752</v>
      </c>
      <c r="G234" s="14">
        <f t="shared" si="9"/>
        <v>229.51300443310254</v>
      </c>
    </row>
    <row r="235" spans="1:7" x14ac:dyDescent="0.25">
      <c r="A235" s="95">
        <v>3</v>
      </c>
      <c r="B235" s="96" t="s">
        <v>527</v>
      </c>
      <c r="C235" s="95" t="s">
        <v>393</v>
      </c>
      <c r="D235" s="95">
        <v>56</v>
      </c>
      <c r="E235" s="65">
        <v>6.4081362100000003</v>
      </c>
      <c r="F235" s="13">
        <f t="shared" si="8"/>
        <v>8.3435067773056204</v>
      </c>
      <c r="G235" s="14">
        <f t="shared" si="9"/>
        <v>467.23637952911474</v>
      </c>
    </row>
    <row r="236" spans="1:7" x14ac:dyDescent="0.25">
      <c r="A236" s="95">
        <v>4</v>
      </c>
      <c r="B236" s="96" t="s">
        <v>528</v>
      </c>
      <c r="C236" s="95" t="s">
        <v>393</v>
      </c>
      <c r="D236" s="95">
        <v>37</v>
      </c>
      <c r="E236" s="65">
        <v>6.4081362100000003</v>
      </c>
      <c r="F236" s="13">
        <f t="shared" si="8"/>
        <v>8.3435067773056204</v>
      </c>
      <c r="G236" s="14">
        <f t="shared" si="9"/>
        <v>308.70975076030794</v>
      </c>
    </row>
    <row r="237" spans="1:7" x14ac:dyDescent="0.25">
      <c r="A237" s="95">
        <v>4</v>
      </c>
      <c r="B237" s="96" t="s">
        <v>529</v>
      </c>
      <c r="C237" s="95" t="s">
        <v>393</v>
      </c>
      <c r="D237" s="95">
        <v>8</v>
      </c>
      <c r="E237" s="65">
        <v>6.4081362100000003</v>
      </c>
      <c r="F237" s="13">
        <f t="shared" si="8"/>
        <v>8.3435067773056204</v>
      </c>
      <c r="G237" s="14">
        <f t="shared" si="9"/>
        <v>66.748054218444963</v>
      </c>
    </row>
    <row r="238" spans="1:7" ht="14.25" x14ac:dyDescent="0.25">
      <c r="A238" s="93"/>
      <c r="B238" s="142" t="s">
        <v>530</v>
      </c>
      <c r="C238" s="143"/>
      <c r="D238" s="144"/>
      <c r="E238" s="93"/>
      <c r="F238" s="13"/>
      <c r="G238" s="14"/>
    </row>
    <row r="239" spans="1:7" x14ac:dyDescent="0.25">
      <c r="A239" s="10">
        <v>1</v>
      </c>
      <c r="B239" s="9" t="s">
        <v>531</v>
      </c>
      <c r="C239" s="10" t="s">
        <v>341</v>
      </c>
      <c r="D239" s="75">
        <v>78</v>
      </c>
      <c r="E239" s="65">
        <v>1.5678535400000002</v>
      </c>
      <c r="F239" s="13">
        <f t="shared" si="8"/>
        <v>2.0413730620143307</v>
      </c>
      <c r="G239" s="14">
        <f t="shared" si="9"/>
        <v>159.22709883711778</v>
      </c>
    </row>
    <row r="240" spans="1:7" x14ac:dyDescent="0.25">
      <c r="A240" s="10">
        <v>2</v>
      </c>
      <c r="B240" s="9" t="s">
        <v>532</v>
      </c>
      <c r="C240" s="10" t="s">
        <v>341</v>
      </c>
      <c r="D240" s="75">
        <v>15</v>
      </c>
      <c r="E240" s="65">
        <v>1.5678535400000002</v>
      </c>
      <c r="F240" s="13">
        <f t="shared" si="8"/>
        <v>2.0413730620143307</v>
      </c>
      <c r="G240" s="14">
        <f t="shared" si="9"/>
        <v>30.620595930214961</v>
      </c>
    </row>
    <row r="241" spans="1:8" x14ac:dyDescent="0.25">
      <c r="A241" s="10">
        <v>3</v>
      </c>
      <c r="B241" s="9" t="s">
        <v>533</v>
      </c>
      <c r="C241" s="10" t="s">
        <v>341</v>
      </c>
      <c r="D241" s="75">
        <v>3</v>
      </c>
      <c r="E241" s="65">
        <v>1.5678535400000002</v>
      </c>
      <c r="F241" s="13">
        <f t="shared" si="8"/>
        <v>2.0413730620143307</v>
      </c>
      <c r="G241" s="14">
        <f t="shared" si="9"/>
        <v>6.124119186042992</v>
      </c>
    </row>
    <row r="242" spans="1:8" x14ac:dyDescent="0.25">
      <c r="A242" s="10">
        <v>4</v>
      </c>
      <c r="B242" s="9" t="s">
        <v>534</v>
      </c>
      <c r="C242" s="10" t="s">
        <v>341</v>
      </c>
      <c r="D242" s="75">
        <v>1</v>
      </c>
      <c r="E242" s="65">
        <v>2.6357310000000003</v>
      </c>
      <c r="F242" s="13">
        <f t="shared" si="8"/>
        <v>3.4317684176776448</v>
      </c>
      <c r="G242" s="14">
        <f t="shared" si="9"/>
        <v>3.4317684176776448</v>
      </c>
    </row>
    <row r="243" spans="1:8" x14ac:dyDescent="0.25">
      <c r="A243" s="47">
        <v>5</v>
      </c>
      <c r="B243" s="48" t="s">
        <v>535</v>
      </c>
      <c r="C243" s="47" t="s">
        <v>341</v>
      </c>
      <c r="D243" s="80">
        <v>28</v>
      </c>
      <c r="E243" s="56">
        <v>1.5678535400000002</v>
      </c>
      <c r="F243" s="13">
        <f t="shared" si="8"/>
        <v>2.0413730620143307</v>
      </c>
      <c r="G243" s="14">
        <f t="shared" si="9"/>
        <v>57.158445736401262</v>
      </c>
    </row>
    <row r="244" spans="1:8" x14ac:dyDescent="0.25">
      <c r="A244" s="47">
        <v>6</v>
      </c>
      <c r="B244" s="48" t="s">
        <v>536</v>
      </c>
      <c r="C244" s="47" t="s">
        <v>341</v>
      </c>
      <c r="D244" s="80">
        <v>10</v>
      </c>
      <c r="E244" s="56">
        <v>1.5678535400000002</v>
      </c>
      <c r="F244" s="13">
        <f t="shared" si="8"/>
        <v>2.0413730620143307</v>
      </c>
      <c r="G244" s="14">
        <f t="shared" si="9"/>
        <v>20.413730620143305</v>
      </c>
    </row>
    <row r="245" spans="1:8" x14ac:dyDescent="0.25">
      <c r="A245" s="47">
        <v>7</v>
      </c>
      <c r="B245" s="48" t="s">
        <v>537</v>
      </c>
      <c r="C245" s="47" t="s">
        <v>341</v>
      </c>
      <c r="D245" s="80">
        <v>5</v>
      </c>
      <c r="E245" s="56">
        <v>1.5678535400000002</v>
      </c>
      <c r="F245" s="13">
        <f t="shared" si="8"/>
        <v>2.0413730620143307</v>
      </c>
      <c r="G245" s="14">
        <f t="shared" si="9"/>
        <v>10.206865310071652</v>
      </c>
    </row>
    <row r="246" spans="1:8" x14ac:dyDescent="0.25">
      <c r="A246" s="47">
        <v>8</v>
      </c>
      <c r="B246" s="48" t="s">
        <v>538</v>
      </c>
      <c r="C246" s="47" t="s">
        <v>341</v>
      </c>
      <c r="D246" s="80">
        <v>9</v>
      </c>
      <c r="E246" s="56">
        <v>1.5678535400000002</v>
      </c>
      <c r="F246" s="13">
        <f t="shared" si="8"/>
        <v>2.0413730620143307</v>
      </c>
      <c r="G246" s="14">
        <f t="shared" si="9"/>
        <v>18.372357558128975</v>
      </c>
    </row>
    <row r="247" spans="1:8" ht="14.25" x14ac:dyDescent="0.25">
      <c r="A247" s="93"/>
      <c r="B247" s="145" t="s">
        <v>539</v>
      </c>
      <c r="C247" s="146"/>
      <c r="D247" s="147"/>
      <c r="E247" s="93"/>
      <c r="F247" s="13"/>
      <c r="G247" s="14"/>
    </row>
    <row r="248" spans="1:8" ht="27" x14ac:dyDescent="0.25">
      <c r="A248" s="15">
        <v>1</v>
      </c>
      <c r="B248" s="16" t="s">
        <v>540</v>
      </c>
      <c r="C248" s="15" t="s">
        <v>310</v>
      </c>
      <c r="D248" s="17">
        <v>135</v>
      </c>
      <c r="E248" s="26">
        <v>1.31968621</v>
      </c>
      <c r="F248" s="13">
        <f t="shared" si="8"/>
        <v>1.7182548054876265</v>
      </c>
      <c r="G248" s="14">
        <f t="shared" si="9"/>
        <v>231.96439874082958</v>
      </c>
    </row>
    <row r="249" spans="1:8" ht="27" x14ac:dyDescent="0.25">
      <c r="A249" s="15">
        <v>2</v>
      </c>
      <c r="B249" s="16" t="s">
        <v>541</v>
      </c>
      <c r="C249" s="15" t="s">
        <v>341</v>
      </c>
      <c r="D249" s="79">
        <v>13</v>
      </c>
      <c r="E249" s="26">
        <v>6.0276379250000005</v>
      </c>
      <c r="F249" s="13">
        <f t="shared" si="8"/>
        <v>7.8480912749483966</v>
      </c>
      <c r="G249" s="14">
        <f t="shared" si="9"/>
        <v>102.02518657432915</v>
      </c>
    </row>
    <row r="250" spans="1:8" x14ac:dyDescent="0.25">
      <c r="A250" s="15">
        <v>3</v>
      </c>
      <c r="B250" s="16" t="s">
        <v>542</v>
      </c>
      <c r="C250" s="15" t="s">
        <v>310</v>
      </c>
      <c r="D250" s="17">
        <v>267</v>
      </c>
      <c r="E250" s="26">
        <v>1.31968621</v>
      </c>
      <c r="F250" s="13">
        <f t="shared" si="8"/>
        <v>1.7182548054876265</v>
      </c>
      <c r="G250" s="14">
        <f t="shared" si="9"/>
        <v>458.77403306519631</v>
      </c>
    </row>
    <row r="251" spans="1:8" x14ac:dyDescent="0.25">
      <c r="A251" s="69">
        <v>4</v>
      </c>
      <c r="B251" s="76" t="s">
        <v>543</v>
      </c>
      <c r="C251" s="69" t="s">
        <v>341</v>
      </c>
      <c r="D251" s="97">
        <v>267</v>
      </c>
      <c r="E251" s="78">
        <v>0.11459700000000002</v>
      </c>
      <c r="F251" s="13">
        <f t="shared" si="8"/>
        <v>0.1492073225077237</v>
      </c>
      <c r="G251" s="14">
        <f t="shared" si="9"/>
        <v>39.838355109562229</v>
      </c>
    </row>
    <row r="252" spans="1:8" ht="27" x14ac:dyDescent="0.25">
      <c r="A252" s="69">
        <v>5</v>
      </c>
      <c r="B252" s="76" t="s">
        <v>544</v>
      </c>
      <c r="C252" s="69" t="s">
        <v>341</v>
      </c>
      <c r="D252" s="97">
        <v>13</v>
      </c>
      <c r="E252" s="78">
        <v>0.68758200000000003</v>
      </c>
      <c r="F252" s="13">
        <f t="shared" si="8"/>
        <v>0.89524393504634214</v>
      </c>
      <c r="G252" s="14">
        <f t="shared" si="9"/>
        <v>11.638171155602448</v>
      </c>
    </row>
    <row r="253" spans="1:8" x14ac:dyDescent="0.25">
      <c r="A253" s="124">
        <v>6</v>
      </c>
      <c r="B253" s="129" t="s">
        <v>545</v>
      </c>
      <c r="C253" s="10" t="s">
        <v>304</v>
      </c>
      <c r="D253" s="116">
        <v>49.2</v>
      </c>
      <c r="E253" s="117">
        <v>4.7875125999999995</v>
      </c>
      <c r="F253" s="13">
        <f t="shared" si="8"/>
        <v>6.2334261500562027</v>
      </c>
      <c r="G253" s="14">
        <f t="shared" si="9"/>
        <v>306.68456658276517</v>
      </c>
    </row>
    <row r="254" spans="1:8" x14ac:dyDescent="0.25">
      <c r="A254" s="51">
        <v>7</v>
      </c>
      <c r="B254" s="52" t="s">
        <v>546</v>
      </c>
      <c r="C254" s="47" t="s">
        <v>304</v>
      </c>
      <c r="D254" s="25">
        <v>49.2</v>
      </c>
      <c r="E254" s="98">
        <v>2.94386014</v>
      </c>
      <c r="F254" s="13">
        <f t="shared" si="8"/>
        <v>3.8329580122220701</v>
      </c>
      <c r="G254" s="14">
        <f t="shared" si="9"/>
        <v>188.58153420132587</v>
      </c>
    </row>
    <row r="255" spans="1:8" ht="14.25" x14ac:dyDescent="0.25">
      <c r="A255" s="118"/>
      <c r="B255" s="119" t="s">
        <v>371</v>
      </c>
      <c r="C255" s="120"/>
      <c r="D255" s="118"/>
      <c r="E255" s="121"/>
      <c r="F255" s="13"/>
      <c r="G255" s="60">
        <f>SUM(G204:G254)</f>
        <v>10254.185607069276</v>
      </c>
      <c r="H255" s="61">
        <f>G255/$G$323</f>
        <v>5.6724252685609995E-2</v>
      </c>
    </row>
    <row r="256" spans="1:8" ht="14.25" x14ac:dyDescent="0.25">
      <c r="A256" s="148" t="s">
        <v>547</v>
      </c>
      <c r="B256" s="149"/>
      <c r="C256" s="149"/>
      <c r="D256" s="149"/>
      <c r="E256" s="149"/>
      <c r="F256" s="149"/>
      <c r="G256" s="150"/>
    </row>
    <row r="257" spans="1:7" ht="27" x14ac:dyDescent="0.25">
      <c r="A257" s="47">
        <v>1</v>
      </c>
      <c r="B257" s="48" t="s">
        <v>548</v>
      </c>
      <c r="C257" s="47" t="s">
        <v>341</v>
      </c>
      <c r="D257" s="80">
        <v>1</v>
      </c>
      <c r="E257" s="50">
        <v>17.052428899999999</v>
      </c>
      <c r="F257" s="13">
        <f t="shared" ref="F257:F286" si="10">E257*$H$3</f>
        <v>22.202564276746578</v>
      </c>
      <c r="G257" s="14">
        <f t="shared" ref="G257:G286" si="11">F257*D257</f>
        <v>22.202564276746578</v>
      </c>
    </row>
    <row r="258" spans="1:7" ht="40.5" x14ac:dyDescent="0.25">
      <c r="A258" s="47">
        <v>2</v>
      </c>
      <c r="B258" s="48" t="s">
        <v>549</v>
      </c>
      <c r="C258" s="47" t="s">
        <v>341</v>
      </c>
      <c r="D258" s="80">
        <v>1</v>
      </c>
      <c r="E258" s="50">
        <v>17.052428899999999</v>
      </c>
      <c r="F258" s="13">
        <f t="shared" si="10"/>
        <v>22.202564276746578</v>
      </c>
      <c r="G258" s="14">
        <f t="shared" si="11"/>
        <v>22.202564276746578</v>
      </c>
    </row>
    <row r="259" spans="1:7" ht="27" x14ac:dyDescent="0.25">
      <c r="A259" s="10">
        <v>3</v>
      </c>
      <c r="B259" s="9" t="s">
        <v>550</v>
      </c>
      <c r="C259" s="47" t="s">
        <v>341</v>
      </c>
      <c r="D259" s="75">
        <v>2</v>
      </c>
      <c r="E259" s="65">
        <v>4.3186324999999997</v>
      </c>
      <c r="F259" s="13">
        <f t="shared" si="10"/>
        <v>5.6229359601022448</v>
      </c>
      <c r="G259" s="14">
        <f t="shared" si="11"/>
        <v>11.24587192020449</v>
      </c>
    </row>
    <row r="260" spans="1:7" x14ac:dyDescent="0.25">
      <c r="A260" s="10">
        <v>4</v>
      </c>
      <c r="B260" s="9" t="s">
        <v>551</v>
      </c>
      <c r="C260" s="47" t="s">
        <v>341</v>
      </c>
      <c r="D260" s="75">
        <v>2</v>
      </c>
      <c r="E260" s="65">
        <v>4.3186324999999997</v>
      </c>
      <c r="F260" s="13">
        <f t="shared" si="10"/>
        <v>5.6229359601022448</v>
      </c>
      <c r="G260" s="14">
        <f t="shared" si="11"/>
        <v>11.24587192020449</v>
      </c>
    </row>
    <row r="261" spans="1:7" ht="27" x14ac:dyDescent="0.25">
      <c r="A261" s="47">
        <v>5</v>
      </c>
      <c r="B261" s="48" t="s">
        <v>552</v>
      </c>
      <c r="C261" s="47" t="s">
        <v>341</v>
      </c>
      <c r="D261" s="80">
        <v>1</v>
      </c>
      <c r="E261" s="50">
        <v>0</v>
      </c>
      <c r="F261" s="13">
        <f t="shared" si="10"/>
        <v>0</v>
      </c>
      <c r="G261" s="14">
        <f t="shared" si="11"/>
        <v>0</v>
      </c>
    </row>
    <row r="262" spans="1:7" ht="27" x14ac:dyDescent="0.25">
      <c r="A262" s="47">
        <v>6</v>
      </c>
      <c r="B262" s="48" t="s">
        <v>553</v>
      </c>
      <c r="C262" s="47" t="s">
        <v>341</v>
      </c>
      <c r="D262" s="80">
        <v>1</v>
      </c>
      <c r="E262" s="50">
        <v>4.1458871999999998</v>
      </c>
      <c r="F262" s="13">
        <f t="shared" si="10"/>
        <v>5.3980185216981553</v>
      </c>
      <c r="G262" s="14">
        <f t="shared" si="11"/>
        <v>5.3980185216981553</v>
      </c>
    </row>
    <row r="263" spans="1:7" ht="27" x14ac:dyDescent="0.25">
      <c r="A263" s="47">
        <v>7</v>
      </c>
      <c r="B263" s="48" t="s">
        <v>554</v>
      </c>
      <c r="C263" s="47" t="s">
        <v>341</v>
      </c>
      <c r="D263" s="80">
        <v>1</v>
      </c>
      <c r="E263" s="50">
        <v>4.1458871999999998</v>
      </c>
      <c r="F263" s="13">
        <f t="shared" si="10"/>
        <v>5.3980185216981553</v>
      </c>
      <c r="G263" s="14">
        <f t="shared" si="11"/>
        <v>5.3980185216981553</v>
      </c>
    </row>
    <row r="264" spans="1:7" x14ac:dyDescent="0.25">
      <c r="A264" s="47">
        <v>8</v>
      </c>
      <c r="B264" s="48" t="s">
        <v>555</v>
      </c>
      <c r="C264" s="47" t="s">
        <v>341</v>
      </c>
      <c r="D264" s="80">
        <v>1</v>
      </c>
      <c r="E264" s="50">
        <v>4.1458871999999998</v>
      </c>
      <c r="F264" s="13">
        <f t="shared" si="10"/>
        <v>5.3980185216981553</v>
      </c>
      <c r="G264" s="14">
        <f t="shared" si="11"/>
        <v>5.3980185216981553</v>
      </c>
    </row>
    <row r="265" spans="1:7" ht="27" x14ac:dyDescent="0.25">
      <c r="A265" s="47">
        <v>9</v>
      </c>
      <c r="B265" s="48" t="s">
        <v>556</v>
      </c>
      <c r="C265" s="47" t="s">
        <v>341</v>
      </c>
      <c r="D265" s="80">
        <v>1</v>
      </c>
      <c r="E265" s="50">
        <v>4.1458871999999998</v>
      </c>
      <c r="F265" s="13">
        <f t="shared" si="10"/>
        <v>5.3980185216981553</v>
      </c>
      <c r="G265" s="14">
        <f t="shared" si="11"/>
        <v>5.3980185216981553</v>
      </c>
    </row>
    <row r="266" spans="1:7" ht="27" x14ac:dyDescent="0.25">
      <c r="A266" s="47">
        <v>10</v>
      </c>
      <c r="B266" s="48" t="s">
        <v>557</v>
      </c>
      <c r="C266" s="47" t="s">
        <v>341</v>
      </c>
      <c r="D266" s="80">
        <v>2</v>
      </c>
      <c r="E266" s="50">
        <v>4.1458871999999998</v>
      </c>
      <c r="F266" s="13">
        <f t="shared" si="10"/>
        <v>5.3980185216981553</v>
      </c>
      <c r="G266" s="14">
        <f t="shared" si="11"/>
        <v>10.796037043396311</v>
      </c>
    </row>
    <row r="267" spans="1:7" x14ac:dyDescent="0.25">
      <c r="A267" s="47">
        <v>11</v>
      </c>
      <c r="B267" s="48" t="s">
        <v>558</v>
      </c>
      <c r="C267" s="47" t="s">
        <v>341</v>
      </c>
      <c r="D267" s="80">
        <v>44</v>
      </c>
      <c r="E267" s="50">
        <v>2.1716552</v>
      </c>
      <c r="F267" s="13">
        <f t="shared" si="10"/>
        <v>2.8275335113657003</v>
      </c>
      <c r="G267" s="14">
        <f t="shared" si="11"/>
        <v>124.41147450009082</v>
      </c>
    </row>
    <row r="268" spans="1:7" ht="27" x14ac:dyDescent="0.25">
      <c r="A268" s="47">
        <v>12</v>
      </c>
      <c r="B268" s="48" t="s">
        <v>559</v>
      </c>
      <c r="C268" s="47" t="s">
        <v>341</v>
      </c>
      <c r="D268" s="80">
        <v>4</v>
      </c>
      <c r="E268" s="50">
        <v>2.1716552</v>
      </c>
      <c r="F268" s="13">
        <f t="shared" si="10"/>
        <v>2.8275335113657003</v>
      </c>
      <c r="G268" s="14">
        <f t="shared" si="11"/>
        <v>11.310134045462801</v>
      </c>
    </row>
    <row r="269" spans="1:7" ht="27" x14ac:dyDescent="0.25">
      <c r="A269" s="47">
        <v>13</v>
      </c>
      <c r="B269" s="48" t="s">
        <v>560</v>
      </c>
      <c r="C269" s="47" t="s">
        <v>341</v>
      </c>
      <c r="D269" s="80">
        <v>62</v>
      </c>
      <c r="E269" s="50">
        <v>2.1716552</v>
      </c>
      <c r="F269" s="13">
        <f t="shared" si="10"/>
        <v>2.8275335113657003</v>
      </c>
      <c r="G269" s="14">
        <f t="shared" si="11"/>
        <v>175.30707770467342</v>
      </c>
    </row>
    <row r="270" spans="1:7" x14ac:dyDescent="0.25">
      <c r="A270" s="47">
        <v>14</v>
      </c>
      <c r="B270" s="48" t="s">
        <v>561</v>
      </c>
      <c r="C270" s="47" t="s">
        <v>341</v>
      </c>
      <c r="D270" s="80">
        <v>2</v>
      </c>
      <c r="E270" s="50">
        <v>0</v>
      </c>
      <c r="F270" s="13">
        <f t="shared" si="10"/>
        <v>0</v>
      </c>
      <c r="G270" s="14">
        <f t="shared" si="11"/>
        <v>0</v>
      </c>
    </row>
    <row r="271" spans="1:7" ht="27" x14ac:dyDescent="0.25">
      <c r="A271" s="47">
        <v>15</v>
      </c>
      <c r="B271" s="48" t="s">
        <v>562</v>
      </c>
      <c r="C271" s="47" t="s">
        <v>341</v>
      </c>
      <c r="D271" s="80">
        <v>8</v>
      </c>
      <c r="E271" s="50">
        <v>2.1716552</v>
      </c>
      <c r="F271" s="13">
        <f t="shared" si="10"/>
        <v>2.8275335113657003</v>
      </c>
      <c r="G271" s="14">
        <f t="shared" si="11"/>
        <v>22.620268090925602</v>
      </c>
    </row>
    <row r="272" spans="1:7" ht="40.5" x14ac:dyDescent="0.25">
      <c r="A272" s="47">
        <v>16</v>
      </c>
      <c r="B272" s="48" t="s">
        <v>563</v>
      </c>
      <c r="C272" s="47" t="s">
        <v>341</v>
      </c>
      <c r="D272" s="80">
        <v>8</v>
      </c>
      <c r="E272" s="50">
        <v>4.3926661999999999</v>
      </c>
      <c r="F272" s="13">
        <f t="shared" si="10"/>
        <v>5.7193291479897121</v>
      </c>
      <c r="G272" s="14">
        <f t="shared" si="11"/>
        <v>45.754633183917697</v>
      </c>
    </row>
    <row r="273" spans="1:8" ht="27" x14ac:dyDescent="0.25">
      <c r="A273" s="10">
        <v>18</v>
      </c>
      <c r="B273" s="9" t="s">
        <v>564</v>
      </c>
      <c r="C273" s="10" t="s">
        <v>341</v>
      </c>
      <c r="D273" s="75">
        <v>30</v>
      </c>
      <c r="E273" s="65">
        <v>0.22919400000000004</v>
      </c>
      <c r="F273" s="13">
        <f t="shared" si="10"/>
        <v>0.2984146450154474</v>
      </c>
      <c r="G273" s="14">
        <f t="shared" si="11"/>
        <v>8.9524393504634219</v>
      </c>
    </row>
    <row r="274" spans="1:8" ht="27" x14ac:dyDescent="0.25">
      <c r="A274" s="69">
        <v>19</v>
      </c>
      <c r="B274" s="76" t="s">
        <v>565</v>
      </c>
      <c r="C274" s="69" t="s">
        <v>376</v>
      </c>
      <c r="D274" s="91">
        <v>724</v>
      </c>
      <c r="E274" s="78">
        <v>0.48806899010000004</v>
      </c>
      <c r="F274" s="13">
        <f t="shared" si="10"/>
        <v>0.63547446453109335</v>
      </c>
      <c r="G274" s="14">
        <f t="shared" si="11"/>
        <v>460.0835123205116</v>
      </c>
    </row>
    <row r="275" spans="1:8" ht="27" x14ac:dyDescent="0.25">
      <c r="A275" s="69">
        <v>20</v>
      </c>
      <c r="B275" s="76" t="s">
        <v>566</v>
      </c>
      <c r="C275" s="69" t="s">
        <v>376</v>
      </c>
      <c r="D275" s="91">
        <v>245</v>
      </c>
      <c r="E275" s="78">
        <v>1.2459218705000001</v>
      </c>
      <c r="F275" s="13">
        <f t="shared" si="10"/>
        <v>1.6222123297391717</v>
      </c>
      <c r="G275" s="14">
        <f t="shared" si="11"/>
        <v>397.44202078609709</v>
      </c>
    </row>
    <row r="276" spans="1:8" ht="27" x14ac:dyDescent="0.25">
      <c r="A276" s="69">
        <v>21</v>
      </c>
      <c r="B276" s="76" t="s">
        <v>567</v>
      </c>
      <c r="C276" s="69" t="s">
        <v>376</v>
      </c>
      <c r="D276" s="91">
        <v>34</v>
      </c>
      <c r="E276" s="78">
        <v>1.1559964586300002</v>
      </c>
      <c r="F276" s="13">
        <f t="shared" si="10"/>
        <v>1.505127851694136</v>
      </c>
      <c r="G276" s="14">
        <f t="shared" si="11"/>
        <v>51.174346957600626</v>
      </c>
    </row>
    <row r="277" spans="1:8" x14ac:dyDescent="0.25">
      <c r="A277" s="69">
        <v>22</v>
      </c>
      <c r="B277" s="76" t="s">
        <v>568</v>
      </c>
      <c r="C277" s="69" t="s">
        <v>376</v>
      </c>
      <c r="D277" s="91">
        <v>34</v>
      </c>
      <c r="E277" s="78">
        <v>1.1088523988000001</v>
      </c>
      <c r="F277" s="13">
        <f t="shared" si="10"/>
        <v>1.4437454512876833</v>
      </c>
      <c r="G277" s="14">
        <f t="shared" si="11"/>
        <v>49.08734534378123</v>
      </c>
    </row>
    <row r="278" spans="1:8" ht="27" x14ac:dyDescent="0.25">
      <c r="A278" s="10">
        <v>23</v>
      </c>
      <c r="B278" s="9" t="s">
        <v>569</v>
      </c>
      <c r="C278" s="10" t="s">
        <v>376</v>
      </c>
      <c r="D278" s="11">
        <v>1035</v>
      </c>
      <c r="E278" s="65">
        <v>0.35534989299999997</v>
      </c>
      <c r="F278" s="13">
        <f t="shared" si="10"/>
        <v>0.46267185081578138</v>
      </c>
      <c r="G278" s="14">
        <f t="shared" si="11"/>
        <v>478.86536559433375</v>
      </c>
    </row>
    <row r="279" spans="1:8" ht="27" x14ac:dyDescent="0.25">
      <c r="A279" s="99">
        <v>24</v>
      </c>
      <c r="B279" s="100" t="s">
        <v>570</v>
      </c>
      <c r="C279" s="99" t="s">
        <v>571</v>
      </c>
      <c r="D279" s="101">
        <v>23</v>
      </c>
      <c r="E279" s="102">
        <v>2.2919400000000003</v>
      </c>
      <c r="F279" s="13">
        <f t="shared" si="10"/>
        <v>2.9841464501544741</v>
      </c>
      <c r="G279" s="14">
        <f t="shared" si="11"/>
        <v>68.635368353552906</v>
      </c>
    </row>
    <row r="280" spans="1:8" x14ac:dyDescent="0.25">
      <c r="A280" s="47">
        <v>25</v>
      </c>
      <c r="B280" s="48" t="s">
        <v>572</v>
      </c>
      <c r="C280" s="47" t="s">
        <v>341</v>
      </c>
      <c r="D280" s="55">
        <v>3</v>
      </c>
      <c r="E280" s="56">
        <v>13.751640000000002</v>
      </c>
      <c r="F280" s="13">
        <f t="shared" si="10"/>
        <v>17.904878700926844</v>
      </c>
      <c r="G280" s="14">
        <f t="shared" si="11"/>
        <v>53.714636102780531</v>
      </c>
    </row>
    <row r="281" spans="1:8" x14ac:dyDescent="0.25">
      <c r="A281" s="82">
        <v>26</v>
      </c>
      <c r="B281" s="83" t="s">
        <v>573</v>
      </c>
      <c r="C281" s="82" t="s">
        <v>310</v>
      </c>
      <c r="D281" s="84">
        <v>668</v>
      </c>
      <c r="E281" s="85">
        <v>0.63971856000000005</v>
      </c>
      <c r="F281" s="13">
        <f t="shared" si="10"/>
        <v>0.83292488892463667</v>
      </c>
      <c r="G281" s="14">
        <f t="shared" si="11"/>
        <v>556.39382580165727</v>
      </c>
    </row>
    <row r="282" spans="1:8" x14ac:dyDescent="0.25">
      <c r="A282" s="99">
        <v>27</v>
      </c>
      <c r="B282" s="100" t="s">
        <v>574</v>
      </c>
      <c r="C282" s="99" t="s">
        <v>376</v>
      </c>
      <c r="D282" s="101">
        <v>127</v>
      </c>
      <c r="E282" s="102">
        <v>0.34379100000000001</v>
      </c>
      <c r="F282" s="13">
        <f t="shared" si="10"/>
        <v>0.44762196752317107</v>
      </c>
      <c r="G282" s="14">
        <f t="shared" si="11"/>
        <v>56.847989875442728</v>
      </c>
    </row>
    <row r="283" spans="1:8" ht="27" x14ac:dyDescent="0.25">
      <c r="A283" s="82">
        <v>28</v>
      </c>
      <c r="B283" s="83" t="s">
        <v>575</v>
      </c>
      <c r="C283" s="82" t="s">
        <v>410</v>
      </c>
      <c r="D283" s="84">
        <v>6</v>
      </c>
      <c r="E283" s="85">
        <v>5.0940694999999998</v>
      </c>
      <c r="F283" s="13">
        <f t="shared" si="10"/>
        <v>6.6325686602900484</v>
      </c>
      <c r="G283" s="14">
        <f t="shared" si="11"/>
        <v>39.795411961740292</v>
      </c>
    </row>
    <row r="284" spans="1:8" ht="27" x14ac:dyDescent="0.25">
      <c r="A284" s="82">
        <v>29</v>
      </c>
      <c r="B284" s="83" t="s">
        <v>576</v>
      </c>
      <c r="C284" s="82" t="s">
        <v>410</v>
      </c>
      <c r="D284" s="84">
        <v>41</v>
      </c>
      <c r="E284" s="85">
        <v>1.4666490799999998</v>
      </c>
      <c r="F284" s="13">
        <f t="shared" si="10"/>
        <v>1.9096030636510222</v>
      </c>
      <c r="G284" s="14">
        <f t="shared" si="11"/>
        <v>78.293725609691904</v>
      </c>
    </row>
    <row r="285" spans="1:8" ht="27" x14ac:dyDescent="0.25">
      <c r="A285" s="103">
        <v>30</v>
      </c>
      <c r="B285" s="83" t="s">
        <v>577</v>
      </c>
      <c r="C285" s="103" t="s">
        <v>410</v>
      </c>
      <c r="D285" s="104">
        <v>22</v>
      </c>
      <c r="E285" s="85">
        <v>1.1252074599999999</v>
      </c>
      <c r="F285" s="13">
        <f t="shared" si="10"/>
        <v>1.4650400304747644</v>
      </c>
      <c r="G285" s="14">
        <f t="shared" si="11"/>
        <v>32.230880670444819</v>
      </c>
    </row>
    <row r="286" spans="1:8" x14ac:dyDescent="0.25">
      <c r="A286" s="47">
        <v>31</v>
      </c>
      <c r="B286" s="48" t="s">
        <v>578</v>
      </c>
      <c r="C286" s="47" t="s">
        <v>579</v>
      </c>
      <c r="D286" s="80">
        <v>1</v>
      </c>
      <c r="E286" s="105">
        <v>100</v>
      </c>
      <c r="F286" s="13">
        <f t="shared" si="10"/>
        <v>130.20177012288602</v>
      </c>
      <c r="G286" s="14">
        <f t="shared" si="11"/>
        <v>130.20177012288602</v>
      </c>
    </row>
    <row r="287" spans="1:8" ht="14.25" x14ac:dyDescent="0.25">
      <c r="A287" s="118"/>
      <c r="B287" s="119" t="s">
        <v>371</v>
      </c>
      <c r="C287" s="120"/>
      <c r="D287" s="118"/>
      <c r="E287" s="121"/>
      <c r="F287" s="13"/>
      <c r="G287" s="60">
        <f>SUM(G257:G286)</f>
        <v>2940.4072099001455</v>
      </c>
      <c r="H287" s="61">
        <f>G287/$G$323</f>
        <v>1.6265787256471931E-2</v>
      </c>
    </row>
    <row r="288" spans="1:8" ht="14.25" x14ac:dyDescent="0.25">
      <c r="A288" s="148" t="s">
        <v>580</v>
      </c>
      <c r="B288" s="149"/>
      <c r="C288" s="149"/>
      <c r="D288" s="149"/>
      <c r="E288" s="149"/>
      <c r="F288" s="149"/>
      <c r="G288" s="150"/>
      <c r="H288" s="106"/>
    </row>
    <row r="289" spans="1:7" x14ac:dyDescent="0.25">
      <c r="A289" s="69">
        <v>19</v>
      </c>
      <c r="B289" s="76" t="s">
        <v>413</v>
      </c>
      <c r="C289" s="69" t="s">
        <v>398</v>
      </c>
      <c r="D289" s="77">
        <v>1</v>
      </c>
      <c r="E289" s="78">
        <v>575.87834505599994</v>
      </c>
      <c r="F289" s="13">
        <f>E289</f>
        <v>575.87834505599994</v>
      </c>
      <c r="G289" s="14">
        <f t="shared" ref="G289:G321" si="12">F289*D289</f>
        <v>575.87834505599994</v>
      </c>
    </row>
    <row r="290" spans="1:7" x14ac:dyDescent="0.25">
      <c r="A290" s="69">
        <v>20</v>
      </c>
      <c r="B290" s="76" t="s">
        <v>414</v>
      </c>
      <c r="C290" s="69" t="s">
        <v>398</v>
      </c>
      <c r="D290" s="77">
        <v>1</v>
      </c>
      <c r="E290" s="78">
        <v>45.838799999999999</v>
      </c>
      <c r="F290" s="13">
        <f t="shared" ref="F290:F321" si="13">E290</f>
        <v>45.838799999999999</v>
      </c>
      <c r="G290" s="14">
        <f t="shared" si="12"/>
        <v>45.838799999999999</v>
      </c>
    </row>
    <row r="291" spans="1:7" ht="27" x14ac:dyDescent="0.25">
      <c r="A291" s="69">
        <v>1</v>
      </c>
      <c r="B291" s="76" t="s">
        <v>421</v>
      </c>
      <c r="C291" s="69" t="s">
        <v>362</v>
      </c>
      <c r="D291" s="77">
        <v>3</v>
      </c>
      <c r="E291" s="91">
        <v>450.7482</v>
      </c>
      <c r="F291" s="13">
        <f t="shared" si="13"/>
        <v>450.7482</v>
      </c>
      <c r="G291" s="14">
        <f t="shared" si="12"/>
        <v>1352.2446</v>
      </c>
    </row>
    <row r="292" spans="1:7" x14ac:dyDescent="0.25">
      <c r="A292" s="69">
        <v>2</v>
      </c>
      <c r="B292" s="76" t="s">
        <v>422</v>
      </c>
      <c r="C292" s="69" t="s">
        <v>362</v>
      </c>
      <c r="D292" s="77">
        <v>1</v>
      </c>
      <c r="E292" s="91">
        <v>596.859375</v>
      </c>
      <c r="F292" s="13">
        <f t="shared" si="13"/>
        <v>596.859375</v>
      </c>
      <c r="G292" s="14">
        <f t="shared" si="12"/>
        <v>596.859375</v>
      </c>
    </row>
    <row r="293" spans="1:7" x14ac:dyDescent="0.25">
      <c r="A293" s="114">
        <v>3</v>
      </c>
      <c r="B293" s="129" t="s">
        <v>423</v>
      </c>
      <c r="C293" s="114" t="s">
        <v>341</v>
      </c>
      <c r="D293" s="131">
        <v>1</v>
      </c>
      <c r="E293" s="123">
        <v>35.334074999999999</v>
      </c>
      <c r="F293" s="13">
        <f t="shared" si="13"/>
        <v>35.334074999999999</v>
      </c>
      <c r="G293" s="14">
        <f t="shared" si="12"/>
        <v>35.334074999999999</v>
      </c>
    </row>
    <row r="294" spans="1:7" ht="27" x14ac:dyDescent="0.25">
      <c r="A294" s="114">
        <v>4</v>
      </c>
      <c r="B294" s="129" t="s">
        <v>424</v>
      </c>
      <c r="C294" s="114" t="s">
        <v>341</v>
      </c>
      <c r="D294" s="131">
        <v>1</v>
      </c>
      <c r="E294" s="123">
        <v>21.964424999999999</v>
      </c>
      <c r="F294" s="13">
        <f t="shared" si="13"/>
        <v>21.964424999999999</v>
      </c>
      <c r="G294" s="14">
        <f t="shared" si="12"/>
        <v>21.964424999999999</v>
      </c>
    </row>
    <row r="295" spans="1:7" x14ac:dyDescent="0.25">
      <c r="A295" s="114">
        <v>5</v>
      </c>
      <c r="B295" s="129" t="s">
        <v>425</v>
      </c>
      <c r="C295" s="114" t="s">
        <v>341</v>
      </c>
      <c r="D295" s="131">
        <v>1</v>
      </c>
      <c r="E295" s="123">
        <v>18.144525000000002</v>
      </c>
      <c r="F295" s="13">
        <f t="shared" si="13"/>
        <v>18.144525000000002</v>
      </c>
      <c r="G295" s="14">
        <f t="shared" si="12"/>
        <v>18.144525000000002</v>
      </c>
    </row>
    <row r="296" spans="1:7" x14ac:dyDescent="0.25">
      <c r="A296" s="114">
        <v>6</v>
      </c>
      <c r="B296" s="129" t="s">
        <v>426</v>
      </c>
      <c r="C296" s="114" t="s">
        <v>341</v>
      </c>
      <c r="D296" s="131">
        <v>1</v>
      </c>
      <c r="E296" s="123">
        <v>148.9761</v>
      </c>
      <c r="F296" s="13">
        <f t="shared" si="13"/>
        <v>148.9761</v>
      </c>
      <c r="G296" s="14">
        <f t="shared" si="12"/>
        <v>148.9761</v>
      </c>
    </row>
    <row r="297" spans="1:7" x14ac:dyDescent="0.25">
      <c r="A297" s="114">
        <v>7</v>
      </c>
      <c r="B297" s="129" t="s">
        <v>581</v>
      </c>
      <c r="C297" s="114" t="s">
        <v>341</v>
      </c>
      <c r="D297" s="131">
        <v>1</v>
      </c>
      <c r="E297" s="123">
        <v>66.848249999999993</v>
      </c>
      <c r="F297" s="13">
        <f t="shared" si="13"/>
        <v>66.848249999999993</v>
      </c>
      <c r="G297" s="14">
        <f t="shared" si="12"/>
        <v>66.848249999999993</v>
      </c>
    </row>
    <row r="298" spans="1:7" x14ac:dyDescent="0.25">
      <c r="A298" s="114">
        <v>10</v>
      </c>
      <c r="B298" s="129" t="s">
        <v>429</v>
      </c>
      <c r="C298" s="114" t="s">
        <v>341</v>
      </c>
      <c r="D298" s="131">
        <v>2</v>
      </c>
      <c r="E298" s="123">
        <v>148.9761</v>
      </c>
      <c r="F298" s="13">
        <f t="shared" si="13"/>
        <v>148.9761</v>
      </c>
      <c r="G298" s="14">
        <f t="shared" si="12"/>
        <v>297.9522</v>
      </c>
    </row>
    <row r="299" spans="1:7" x14ac:dyDescent="0.25">
      <c r="A299" s="114">
        <v>1</v>
      </c>
      <c r="B299" s="129" t="s">
        <v>468</v>
      </c>
      <c r="C299" s="114" t="s">
        <v>341</v>
      </c>
      <c r="D299" s="131">
        <v>2</v>
      </c>
      <c r="E299" s="123">
        <v>18.144525000000002</v>
      </c>
      <c r="F299" s="13">
        <f t="shared" si="13"/>
        <v>18.144525000000002</v>
      </c>
      <c r="G299" s="14">
        <f t="shared" si="12"/>
        <v>36.289050000000003</v>
      </c>
    </row>
    <row r="300" spans="1:7" ht="94.5" x14ac:dyDescent="0.25">
      <c r="A300" s="8">
        <v>1</v>
      </c>
      <c r="B300" s="66" t="s">
        <v>582</v>
      </c>
      <c r="C300" s="8" t="s">
        <v>474</v>
      </c>
      <c r="D300" s="67">
        <v>1</v>
      </c>
      <c r="E300" s="91">
        <v>1375.164</v>
      </c>
      <c r="F300" s="13">
        <f t="shared" si="13"/>
        <v>1375.164</v>
      </c>
      <c r="G300" s="14">
        <f t="shared" si="12"/>
        <v>1375.164</v>
      </c>
    </row>
    <row r="301" spans="1:7" ht="54" x14ac:dyDescent="0.25">
      <c r="A301" s="8">
        <v>2</v>
      </c>
      <c r="B301" s="66" t="s">
        <v>583</v>
      </c>
      <c r="C301" s="8" t="s">
        <v>474</v>
      </c>
      <c r="D301" s="67">
        <v>1</v>
      </c>
      <c r="E301" s="91">
        <v>916.77599999999995</v>
      </c>
      <c r="F301" s="13">
        <f t="shared" si="13"/>
        <v>916.77599999999995</v>
      </c>
      <c r="G301" s="14">
        <f t="shared" si="12"/>
        <v>916.77599999999995</v>
      </c>
    </row>
    <row r="302" spans="1:7" ht="54" x14ac:dyDescent="0.25">
      <c r="A302" s="8">
        <v>3</v>
      </c>
      <c r="B302" s="66" t="s">
        <v>584</v>
      </c>
      <c r="C302" s="8" t="s">
        <v>474</v>
      </c>
      <c r="D302" s="67">
        <v>1</v>
      </c>
      <c r="E302" s="91">
        <v>1042.8326999999999</v>
      </c>
      <c r="F302" s="13">
        <f t="shared" si="13"/>
        <v>1042.8326999999999</v>
      </c>
      <c r="G302" s="14">
        <f t="shared" si="12"/>
        <v>1042.8326999999999</v>
      </c>
    </row>
    <row r="303" spans="1:7" ht="27" x14ac:dyDescent="0.25">
      <c r="A303" s="8">
        <v>4</v>
      </c>
      <c r="B303" s="66" t="s">
        <v>473</v>
      </c>
      <c r="C303" s="8" t="s">
        <v>474</v>
      </c>
      <c r="D303" s="67">
        <v>1</v>
      </c>
      <c r="E303" s="91">
        <v>618.82380000000001</v>
      </c>
      <c r="F303" s="13">
        <f t="shared" si="13"/>
        <v>618.82380000000001</v>
      </c>
      <c r="G303" s="14">
        <f t="shared" si="12"/>
        <v>618.82380000000001</v>
      </c>
    </row>
    <row r="304" spans="1:7" x14ac:dyDescent="0.25">
      <c r="A304" s="8">
        <v>5</v>
      </c>
      <c r="B304" s="66" t="s">
        <v>475</v>
      </c>
      <c r="C304" s="8" t="s">
        <v>474</v>
      </c>
      <c r="D304" s="67">
        <v>1</v>
      </c>
      <c r="E304" s="91">
        <v>126.05670000000001</v>
      </c>
      <c r="F304" s="13">
        <f t="shared" si="13"/>
        <v>126.05670000000001</v>
      </c>
      <c r="G304" s="14">
        <f t="shared" si="12"/>
        <v>126.05670000000001</v>
      </c>
    </row>
    <row r="305" spans="1:7" x14ac:dyDescent="0.25">
      <c r="A305" s="8">
        <v>6</v>
      </c>
      <c r="B305" s="66" t="s">
        <v>476</v>
      </c>
      <c r="C305" s="8" t="s">
        <v>474</v>
      </c>
      <c r="D305" s="67">
        <v>9</v>
      </c>
      <c r="E305" s="91">
        <v>91.677599999999998</v>
      </c>
      <c r="F305" s="13">
        <f t="shared" si="13"/>
        <v>91.677599999999998</v>
      </c>
      <c r="G305" s="14">
        <f t="shared" si="12"/>
        <v>825.09839999999997</v>
      </c>
    </row>
    <row r="306" spans="1:7" ht="27" x14ac:dyDescent="0.25">
      <c r="A306" s="47">
        <v>1</v>
      </c>
      <c r="B306" s="48" t="s">
        <v>548</v>
      </c>
      <c r="C306" s="47" t="s">
        <v>341</v>
      </c>
      <c r="D306" s="80">
        <v>1</v>
      </c>
      <c r="E306" s="50">
        <v>91.677599999999998</v>
      </c>
      <c r="F306" s="13">
        <f t="shared" si="13"/>
        <v>91.677599999999998</v>
      </c>
      <c r="G306" s="14">
        <f t="shared" si="12"/>
        <v>91.677599999999998</v>
      </c>
    </row>
    <row r="307" spans="1:7" ht="40.5" x14ac:dyDescent="0.25">
      <c r="A307" s="47">
        <v>2</v>
      </c>
      <c r="B307" s="48" t="s">
        <v>549</v>
      </c>
      <c r="C307" s="47" t="s">
        <v>341</v>
      </c>
      <c r="D307" s="80">
        <v>1</v>
      </c>
      <c r="E307" s="50">
        <v>194.81489999999999</v>
      </c>
      <c r="F307" s="13">
        <f t="shared" si="13"/>
        <v>194.81489999999999</v>
      </c>
      <c r="G307" s="14">
        <f t="shared" si="12"/>
        <v>194.81489999999999</v>
      </c>
    </row>
    <row r="308" spans="1:7" ht="27" x14ac:dyDescent="0.25">
      <c r="A308" s="10">
        <v>3</v>
      </c>
      <c r="B308" s="9" t="s">
        <v>550</v>
      </c>
      <c r="C308" s="47" t="s">
        <v>341</v>
      </c>
      <c r="D308" s="75">
        <v>2</v>
      </c>
      <c r="E308" s="65">
        <v>45.838799999999999</v>
      </c>
      <c r="F308" s="13">
        <f t="shared" si="13"/>
        <v>45.838799999999999</v>
      </c>
      <c r="G308" s="14">
        <f t="shared" si="12"/>
        <v>91.677599999999998</v>
      </c>
    </row>
    <row r="309" spans="1:7" x14ac:dyDescent="0.25">
      <c r="A309" s="10">
        <v>4</v>
      </c>
      <c r="B309" s="9" t="s">
        <v>551</v>
      </c>
      <c r="C309" s="47" t="s">
        <v>341</v>
      </c>
      <c r="D309" s="75">
        <v>2</v>
      </c>
      <c r="E309" s="65">
        <v>13.178654999999999</v>
      </c>
      <c r="F309" s="13">
        <f t="shared" si="13"/>
        <v>13.178654999999999</v>
      </c>
      <c r="G309" s="14">
        <f t="shared" si="12"/>
        <v>26.357309999999998</v>
      </c>
    </row>
    <row r="310" spans="1:7" ht="27" x14ac:dyDescent="0.25">
      <c r="A310" s="47">
        <v>5</v>
      </c>
      <c r="B310" s="48" t="s">
        <v>552</v>
      </c>
      <c r="C310" s="47" t="s">
        <v>341</v>
      </c>
      <c r="D310" s="80">
        <v>1</v>
      </c>
      <c r="E310" s="50">
        <v>40.10895</v>
      </c>
      <c r="F310" s="13">
        <f t="shared" si="13"/>
        <v>40.10895</v>
      </c>
      <c r="G310" s="14">
        <f t="shared" si="12"/>
        <v>40.10895</v>
      </c>
    </row>
    <row r="311" spans="1:7" ht="27" x14ac:dyDescent="0.25">
      <c r="A311" s="47">
        <v>6</v>
      </c>
      <c r="B311" s="48" t="s">
        <v>553</v>
      </c>
      <c r="C311" s="47" t="s">
        <v>341</v>
      </c>
      <c r="D311" s="80">
        <v>1</v>
      </c>
      <c r="E311" s="50">
        <v>22.9194</v>
      </c>
      <c r="F311" s="13">
        <f t="shared" si="13"/>
        <v>22.9194</v>
      </c>
      <c r="G311" s="14">
        <f t="shared" si="12"/>
        <v>22.9194</v>
      </c>
    </row>
    <row r="312" spans="1:7" ht="27" x14ac:dyDescent="0.25">
      <c r="A312" s="47">
        <v>7</v>
      </c>
      <c r="B312" s="48" t="s">
        <v>554</v>
      </c>
      <c r="C312" s="47" t="s">
        <v>341</v>
      </c>
      <c r="D312" s="80">
        <v>1</v>
      </c>
      <c r="E312" s="50">
        <v>19.596087000000001</v>
      </c>
      <c r="F312" s="13">
        <f t="shared" si="13"/>
        <v>19.596087000000001</v>
      </c>
      <c r="G312" s="14">
        <f t="shared" si="12"/>
        <v>19.596087000000001</v>
      </c>
    </row>
    <row r="313" spans="1:7" x14ac:dyDescent="0.25">
      <c r="A313" s="47">
        <v>8</v>
      </c>
      <c r="B313" s="48" t="s">
        <v>555</v>
      </c>
      <c r="C313" s="47" t="s">
        <v>341</v>
      </c>
      <c r="D313" s="80">
        <v>1</v>
      </c>
      <c r="E313" s="50">
        <v>42.286293000000001</v>
      </c>
      <c r="F313" s="13">
        <f t="shared" si="13"/>
        <v>42.286293000000001</v>
      </c>
      <c r="G313" s="14">
        <f t="shared" si="12"/>
        <v>42.286293000000001</v>
      </c>
    </row>
    <row r="314" spans="1:7" ht="27" x14ac:dyDescent="0.25">
      <c r="A314" s="47">
        <v>9</v>
      </c>
      <c r="B314" s="48" t="s">
        <v>556</v>
      </c>
      <c r="C314" s="47" t="s">
        <v>341</v>
      </c>
      <c r="D314" s="80">
        <v>1</v>
      </c>
      <c r="E314" s="50">
        <v>10.31373</v>
      </c>
      <c r="F314" s="13">
        <f t="shared" si="13"/>
        <v>10.31373</v>
      </c>
      <c r="G314" s="14">
        <f t="shared" si="12"/>
        <v>10.31373</v>
      </c>
    </row>
    <row r="315" spans="1:7" ht="27" x14ac:dyDescent="0.25">
      <c r="A315" s="47">
        <v>10</v>
      </c>
      <c r="B315" s="48" t="s">
        <v>557</v>
      </c>
      <c r="C315" s="47" t="s">
        <v>341</v>
      </c>
      <c r="D315" s="80">
        <v>2</v>
      </c>
      <c r="E315" s="50">
        <v>4.0108949999999997</v>
      </c>
      <c r="F315" s="13">
        <f t="shared" si="13"/>
        <v>4.0108949999999997</v>
      </c>
      <c r="G315" s="14">
        <f t="shared" si="12"/>
        <v>8.0217899999999993</v>
      </c>
    </row>
    <row r="316" spans="1:7" x14ac:dyDescent="0.25">
      <c r="A316" s="47">
        <v>11</v>
      </c>
      <c r="B316" s="48" t="s">
        <v>558</v>
      </c>
      <c r="C316" s="47" t="s">
        <v>341</v>
      </c>
      <c r="D316" s="80">
        <v>44</v>
      </c>
      <c r="E316" s="50">
        <v>1.718955</v>
      </c>
      <c r="F316" s="13">
        <f t="shared" si="13"/>
        <v>1.718955</v>
      </c>
      <c r="G316" s="14">
        <f t="shared" si="12"/>
        <v>75.634020000000007</v>
      </c>
    </row>
    <row r="317" spans="1:7" ht="27" x14ac:dyDescent="0.25">
      <c r="A317" s="47">
        <v>12</v>
      </c>
      <c r="B317" s="48" t="s">
        <v>559</v>
      </c>
      <c r="C317" s="47" t="s">
        <v>341</v>
      </c>
      <c r="D317" s="80">
        <v>4</v>
      </c>
      <c r="E317" s="50">
        <v>6.87582</v>
      </c>
      <c r="F317" s="13">
        <f t="shared" si="13"/>
        <v>6.87582</v>
      </c>
      <c r="G317" s="14">
        <f t="shared" si="12"/>
        <v>27.50328</v>
      </c>
    </row>
    <row r="318" spans="1:7" ht="27" x14ac:dyDescent="0.25">
      <c r="A318" s="47">
        <v>13</v>
      </c>
      <c r="B318" s="48" t="s">
        <v>560</v>
      </c>
      <c r="C318" s="47" t="s">
        <v>341</v>
      </c>
      <c r="D318" s="80">
        <v>62</v>
      </c>
      <c r="E318" s="50">
        <v>14.324624999999999</v>
      </c>
      <c r="F318" s="13">
        <f t="shared" si="13"/>
        <v>14.324624999999999</v>
      </c>
      <c r="G318" s="14">
        <f t="shared" si="12"/>
        <v>888.1267499999999</v>
      </c>
    </row>
    <row r="319" spans="1:7" x14ac:dyDescent="0.25">
      <c r="A319" s="47">
        <v>14</v>
      </c>
      <c r="B319" s="48" t="s">
        <v>561</v>
      </c>
      <c r="C319" s="47" t="s">
        <v>341</v>
      </c>
      <c r="D319" s="80">
        <v>2</v>
      </c>
      <c r="E319" s="50">
        <v>40.10895</v>
      </c>
      <c r="F319" s="13">
        <f t="shared" si="13"/>
        <v>40.10895</v>
      </c>
      <c r="G319" s="14">
        <f t="shared" si="12"/>
        <v>80.2179</v>
      </c>
    </row>
    <row r="320" spans="1:7" ht="27" x14ac:dyDescent="0.25">
      <c r="A320" s="47">
        <v>15</v>
      </c>
      <c r="B320" s="48" t="s">
        <v>562</v>
      </c>
      <c r="C320" s="47" t="s">
        <v>341</v>
      </c>
      <c r="D320" s="80">
        <v>8</v>
      </c>
      <c r="E320" s="50">
        <v>5.4204381000000001</v>
      </c>
      <c r="F320" s="13">
        <f t="shared" si="13"/>
        <v>5.4204381000000001</v>
      </c>
      <c r="G320" s="14">
        <f t="shared" si="12"/>
        <v>43.363504800000001</v>
      </c>
    </row>
    <row r="321" spans="1:9" ht="40.5" x14ac:dyDescent="0.25">
      <c r="A321" s="47">
        <v>16</v>
      </c>
      <c r="B321" s="48" t="s">
        <v>563</v>
      </c>
      <c r="C321" s="47" t="s">
        <v>341</v>
      </c>
      <c r="D321" s="80">
        <v>8</v>
      </c>
      <c r="E321" s="50">
        <v>5.1568649999999998</v>
      </c>
      <c r="F321" s="13">
        <f t="shared" si="13"/>
        <v>5.1568649999999998</v>
      </c>
      <c r="G321" s="14">
        <f t="shared" si="12"/>
        <v>41.254919999999998</v>
      </c>
    </row>
    <row r="322" spans="1:9" ht="14.25" x14ac:dyDescent="0.25">
      <c r="A322" s="118"/>
      <c r="B322" s="119" t="s">
        <v>371</v>
      </c>
      <c r="C322" s="120"/>
      <c r="D322" s="118"/>
      <c r="E322" s="121"/>
      <c r="F322" s="107"/>
      <c r="G322" s="60">
        <f>SUM(G289:G321)</f>
        <v>9804.9553798559991</v>
      </c>
      <c r="H322" s="61">
        <f>G322/$G$323</f>
        <v>5.4239194398300244E-2</v>
      </c>
    </row>
    <row r="323" spans="1:9" ht="14.25" x14ac:dyDescent="0.25">
      <c r="A323" s="108"/>
      <c r="B323" s="109" t="s">
        <v>585</v>
      </c>
      <c r="C323" s="109"/>
      <c r="D323" s="109"/>
      <c r="E323" s="109"/>
      <c r="F323" s="109"/>
      <c r="G323" s="110">
        <f>G322+G287+G255+G201+G172+G115+G68</f>
        <v>180772.51125550029</v>
      </c>
      <c r="H323" s="61">
        <f>SUM(H6:H322)</f>
        <v>1</v>
      </c>
    </row>
    <row r="324" spans="1:9" ht="14.25" x14ac:dyDescent="0.25">
      <c r="A324" s="111"/>
      <c r="B324" s="111" t="s">
        <v>586</v>
      </c>
      <c r="C324" s="111"/>
      <c r="D324" s="111"/>
      <c r="E324" s="111"/>
      <c r="F324" s="111"/>
      <c r="G324" s="110">
        <f>G323*20/100</f>
        <v>36154.502251100057</v>
      </c>
    </row>
    <row r="325" spans="1:9" ht="14.25" x14ac:dyDescent="0.25">
      <c r="A325" s="112"/>
      <c r="B325" s="111" t="s">
        <v>587</v>
      </c>
      <c r="C325" s="111"/>
      <c r="D325" s="111"/>
      <c r="E325" s="111"/>
      <c r="F325" s="111"/>
      <c r="G325" s="110">
        <f>G324+G323</f>
        <v>216927.01350660034</v>
      </c>
    </row>
    <row r="327" spans="1:9" ht="14.25" x14ac:dyDescent="0.25">
      <c r="A327" s="141" t="s">
        <v>588</v>
      </c>
      <c r="B327" s="141"/>
      <c r="C327" s="141"/>
      <c r="D327" s="141"/>
      <c r="E327" s="141"/>
      <c r="F327" s="141"/>
      <c r="G327" s="141"/>
      <c r="H327" s="113"/>
      <c r="I327" s="113"/>
    </row>
  </sheetData>
  <mergeCells count="25">
    <mergeCell ref="B56:D56"/>
    <mergeCell ref="A1:H1"/>
    <mergeCell ref="A2:G2"/>
    <mergeCell ref="A5:G5"/>
    <mergeCell ref="B19:D19"/>
    <mergeCell ref="B47:D47"/>
    <mergeCell ref="B220:D220"/>
    <mergeCell ref="B63:D63"/>
    <mergeCell ref="A70:G70"/>
    <mergeCell ref="B71:D71"/>
    <mergeCell ref="B92:D92"/>
    <mergeCell ref="A117:G117"/>
    <mergeCell ref="B118:D118"/>
    <mergeCell ref="B163:D163"/>
    <mergeCell ref="A174:G174"/>
    <mergeCell ref="A202:G202"/>
    <mergeCell ref="B203:D203"/>
    <mergeCell ref="B211:D211"/>
    <mergeCell ref="A327:G327"/>
    <mergeCell ref="B224:D224"/>
    <mergeCell ref="B232:D232"/>
    <mergeCell ref="B238:D238"/>
    <mergeCell ref="B247:D247"/>
    <mergeCell ref="A256:G256"/>
    <mergeCell ref="A288:G288"/>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Caval</vt:lpstr>
      <vt:lpstr>Caval (2)</vt:lpstr>
      <vt:lpstr>Caval!Область_печати</vt:lpstr>
      <vt:lpstr>'Caval (2)'!Область_печати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Moso</cp:lastModifiedBy>
  <dcterms:created xsi:type="dcterms:W3CDTF">2025-12-29T08:28:24Z</dcterms:created>
  <dcterms:modified xsi:type="dcterms:W3CDTF">2026-01-19T06:59:46Z</dcterms:modified>
</cp:coreProperties>
</file>